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8195" windowHeight="11760" firstSheet="13" activeTab="19"/>
  </bookViews>
  <sheets>
    <sheet name="БАЛЮВИЦА" sheetId="2" r:id="rId1"/>
    <sheet name="БЕРКОВИЦА" sheetId="1" r:id="rId2"/>
    <sheet name="БИСТРИЛИЦА" sheetId="3" r:id="rId3"/>
    <sheet name="БОКИЛОВЦИ" sheetId="4" r:id="rId4"/>
    <sheet name="БОРОВЦИ" sheetId="5" r:id="rId5"/>
    <sheet name="БЪРЗИЯ" sheetId="6" r:id="rId6"/>
    <sheet name="ГАГАНИЦА" sheetId="7" r:id="rId7"/>
    <sheet name="ЗАМФИРОВО" sheetId="8" r:id="rId8"/>
    <sheet name="КОМАРЕВО" sheetId="9" r:id="rId9"/>
    <sheet name="КОСТЕНЦИ" sheetId="10" r:id="rId10"/>
    <sheet name="КОТЕНОВЦИ" sheetId="11" r:id="rId11"/>
    <sheet name="ЛЕСКОВЕЦ" sheetId="12" r:id="rId12"/>
    <sheet name="МЕЗДРЕЯ" sheetId="13" r:id="rId13"/>
    <sheet name="ПЕСОЧНИЦА" sheetId="14" r:id="rId14"/>
    <sheet name="ПЪРЛИЧЕВО" sheetId="21" r:id="rId15"/>
    <sheet name="РАШОВИЦА" sheetId="15" r:id="rId16"/>
    <sheet name="СЛАТИНА" sheetId="16" r:id="rId17"/>
    <sheet name="ЦВЕТКОВА БАРА" sheetId="17" r:id="rId18"/>
    <sheet name="ЧЕРЕШОВИЦА" sheetId="18" r:id="rId19"/>
    <sheet name="ЯГОДОВО" sheetId="19" r:id="rId20"/>
    <sheet name="Лист1" sheetId="22" state="hidden" r:id="rId21"/>
  </sheets>
  <definedNames>
    <definedName name="_xlnm._FilterDatabase" localSheetId="1" hidden="1">БЕРКОВИЦА!$A$3:$I$3</definedName>
  </definedNames>
  <calcPr calcId="125725"/>
</workbook>
</file>

<file path=xl/calcChain.xml><?xml version="1.0" encoding="utf-8"?>
<calcChain xmlns="http://schemas.openxmlformats.org/spreadsheetml/2006/main">
  <c r="H10" i="19"/>
  <c r="H82" i="18"/>
  <c r="H24" i="17"/>
  <c r="H34" i="16"/>
  <c r="H8" i="15"/>
  <c r="H19" i="21"/>
  <c r="H23" i="14"/>
  <c r="H107" i="12"/>
  <c r="I84" i="11"/>
  <c r="H70" i="10"/>
  <c r="H22" i="9"/>
  <c r="H53" i="8"/>
  <c r="H113" i="7"/>
  <c r="H39" i="6"/>
  <c r="H36" i="5"/>
  <c r="H48" i="4"/>
  <c r="H28" i="3"/>
  <c r="H82" i="1"/>
  <c r="H18" i="2"/>
  <c r="H34" i="13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5" i="17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5" i="21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5" i="14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5" i="10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5" i="9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5" i="8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" i="5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<sst xmlns="http://schemas.openxmlformats.org/spreadsheetml/2006/main" count="3874" uniqueCount="243">
  <si>
    <t>03928</t>
  </si>
  <si>
    <t>Пасище / мера</t>
  </si>
  <si>
    <t>Категория X</t>
  </si>
  <si>
    <t>АШИКЛАР</t>
  </si>
  <si>
    <t>Категория VIII</t>
  </si>
  <si>
    <t>Естествена ливада</t>
  </si>
  <si>
    <t>&amp;4</t>
  </si>
  <si>
    <t>ТЕРАСИТЕ</t>
  </si>
  <si>
    <t>ТЪРНОВИТИ РЪТ</t>
  </si>
  <si>
    <t>Категория V</t>
  </si>
  <si>
    <t>ГОЛЕМА РЕКА</t>
  </si>
  <si>
    <t>Категория VII</t>
  </si>
  <si>
    <t>Категория IX</t>
  </si>
  <si>
    <t>ПАМУК БАИР</t>
  </si>
  <si>
    <t>ТУТМАТА</t>
  </si>
  <si>
    <t>КОЗЯК</t>
  </si>
  <si>
    <t>ШАБОВИЦА</t>
  </si>
  <si>
    <t>БЕГОВСКИ ЛИВАДИ</t>
  </si>
  <si>
    <t>ЖЕНСКА РЕКА</t>
  </si>
  <si>
    <t>КОВАНЛЪКА</t>
  </si>
  <si>
    <t>КРЪСТА</t>
  </si>
  <si>
    <t>ГОЛЯМА РЕКА</t>
  </si>
  <si>
    <t>КУРТОВ ГРОБ</t>
  </si>
  <si>
    <t>Категория IV</t>
  </si>
  <si>
    <t>АК ЧЕШМА</t>
  </si>
  <si>
    <t>ЕКАТТЕ</t>
  </si>
  <si>
    <t>Масив</t>
  </si>
  <si>
    <t>Имот</t>
  </si>
  <si>
    <t>Местност</t>
  </si>
  <si>
    <t>НТП</t>
  </si>
  <si>
    <t>Категория</t>
  </si>
  <si>
    <t>Площ по
документ (дка)</t>
  </si>
  <si>
    <t>№ по
ред</t>
  </si>
  <si>
    <t>Общо или
 индивидуално 
ползване</t>
  </si>
  <si>
    <t>Общо</t>
  </si>
  <si>
    <t>Общо дка:</t>
  </si>
  <si>
    <t>№ по 
ред</t>
  </si>
  <si>
    <t>Площ по 
документ
 (дка)</t>
  </si>
  <si>
    <t>02542</t>
  </si>
  <si>
    <t>РОМАНКЬОВЕЦ</t>
  </si>
  <si>
    <t>Категория VI</t>
  </si>
  <si>
    <t>общо</t>
  </si>
  <si>
    <t>ПОПНИВИЦА</t>
  </si>
  <si>
    <t>КАЛИЦИНОТО</t>
  </si>
  <si>
    <t>ИСУХОВОТО</t>
  </si>
  <si>
    <t>КРИВИ ВАДИ</t>
  </si>
  <si>
    <t>ПОПОВ ДОЛ</t>
  </si>
  <si>
    <t>Площ по 
документ
(дка)</t>
  </si>
  <si>
    <t>05253</t>
  </si>
  <si>
    <t>СТАРИТЕ ЛОЗЯ</t>
  </si>
  <si>
    <t>БЪРЗИЯ</t>
  </si>
  <si>
    <t>МИХО БЪРДО</t>
  </si>
  <si>
    <t>АРНЕЙЦА</t>
  </si>
  <si>
    <t>ВЛАШКОРНИЦА</t>
  </si>
  <si>
    <t>ОРДОЛЕВЕЦ</t>
  </si>
  <si>
    <t>Площ по
документ
(дка)</t>
  </si>
  <si>
    <t>04203</t>
  </si>
  <si>
    <t>ЧЕРМОВИЯ</t>
  </si>
  <si>
    <t>ГОРУНЯКА</t>
  </si>
  <si>
    <t>РАПЛИВЕЦ</t>
  </si>
  <si>
    <t>ЙОВИНА МОГИЛА</t>
  </si>
  <si>
    <t>05654</t>
  </si>
  <si>
    <t>КЪРШИЯТА</t>
  </si>
  <si>
    <t>ГОВНУША</t>
  </si>
  <si>
    <t>МРЪТВИНАТА</t>
  </si>
  <si>
    <t>УМНИ ДОЛ</t>
  </si>
  <si>
    <t>БИЛОТО</t>
  </si>
  <si>
    <t>БАЛЬОВСКА БАРА</t>
  </si>
  <si>
    <t>Категория III</t>
  </si>
  <si>
    <t>07510</t>
  </si>
  <si>
    <t>ДРАН ДОЛ</t>
  </si>
  <si>
    <t>ЛЕНИЩАТА</t>
  </si>
  <si>
    <t>ДОКАТОВЕЦ</t>
  </si>
  <si>
    <t>БЪРДО</t>
  </si>
  <si>
    <t>ТРЕБЕЖО</t>
  </si>
  <si>
    <t>ПЕТРОХАН</t>
  </si>
  <si>
    <t>БРАНИЩЕТО</t>
  </si>
  <si>
    <t>ГАБРАКО</t>
  </si>
  <si>
    <t>ВРЕЩИЦА</t>
  </si>
  <si>
    <t>ЧЕРЕМУШНИЦА</t>
  </si>
  <si>
    <t>ВЪРЛИ ЗАВОЙ</t>
  </si>
  <si>
    <t>СКАЦАЛАТА</t>
  </si>
  <si>
    <t>КОЗНИЦА</t>
  </si>
  <si>
    <t>КРЪСТОВЕ</t>
  </si>
  <si>
    <t>ДЪЛБОКИ ДОЛ</t>
  </si>
  <si>
    <t>РЪТОВЕТЕ</t>
  </si>
  <si>
    <t>ДЖИДЖАНОВ ДОЛ</t>
  </si>
  <si>
    <t>ЯСЕНО</t>
  </si>
  <si>
    <t>РАНКОВИ ЛИВАДИ</t>
  </si>
  <si>
    <t>ВОДНИ ДОЛ</t>
  </si>
  <si>
    <t>КРЕЩА</t>
  </si>
  <si>
    <t>МУРАТОВО СЕЛИЩЕ</t>
  </si>
  <si>
    <t>ГЕРАСКОВ БРЕГ</t>
  </si>
  <si>
    <t>ДЕДАЛИЯ</t>
  </si>
  <si>
    <t>АСАНОВИЦА</t>
  </si>
  <si>
    <t>ПЕТЛОВА ЧУКА</t>
  </si>
  <si>
    <t>РАВНИ ДОЛ</t>
  </si>
  <si>
    <t>ЧЪРТОВО</t>
  </si>
  <si>
    <t>СТУДЕНИЧКИ ДОЛ</t>
  </si>
  <si>
    <t>ЧЕНГУРУС</t>
  </si>
  <si>
    <t>РАЗКЕЛЕК</t>
  </si>
  <si>
    <t>ПАНЧОВ БРЕГ</t>
  </si>
  <si>
    <t>МАНСКИ ДОЛ</t>
  </si>
  <si>
    <t>БЪЧВАРСКИ ВРЪХ</t>
  </si>
  <si>
    <t>ЗОИН ДОЛ</t>
  </si>
  <si>
    <t>ОСТРИКА</t>
  </si>
  <si>
    <t>КОНЯРЕВО</t>
  </si>
  <si>
    <t>КАСАТА</t>
  </si>
  <si>
    <t>БУКАТА</t>
  </si>
  <si>
    <t>НЕДАБИЛО</t>
  </si>
  <si>
    <t>МАТОВОТО</t>
  </si>
  <si>
    <t>САЛИЕВОТО</t>
  </si>
  <si>
    <t>ПАДИНАТА</t>
  </si>
  <si>
    <t>ПОМАЧКИ ДОЛ</t>
  </si>
  <si>
    <t>КРЪСТОПЪТА</t>
  </si>
  <si>
    <t>ЕВРЕЙСКИ ДОЛ</t>
  </si>
  <si>
    <t>КОМАРЕВСКИ ВРЪХ</t>
  </si>
  <si>
    <t>НАД ГРОБИЩАТА</t>
  </si>
  <si>
    <t>ЯСЕН</t>
  </si>
  <si>
    <t>ДОБРИ ДОЛ</t>
  </si>
  <si>
    <t>ГОЛЕМА СТРАН</t>
  </si>
  <si>
    <t>БРАНИШКА БАРА</t>
  </si>
  <si>
    <t>БУЦАТА</t>
  </si>
  <si>
    <t>КОЛЧОВА ПАДИНА</t>
  </si>
  <si>
    <t>ВЪРЛАТА СТРАН</t>
  </si>
  <si>
    <t>ШИЛЕГАРНИКА</t>
  </si>
  <si>
    <t>МЪРТВИНАТА</t>
  </si>
  <si>
    <t>ВЪРХА</t>
  </si>
  <si>
    <t>КАЛЕТО</t>
  </si>
  <si>
    <t>ДРЕНОВ ДОЛ</t>
  </si>
  <si>
    <t>Нов кадастрален
номер
(за масив 0)</t>
  </si>
  <si>
    <t>--------------</t>
  </si>
  <si>
    <t>39044.144.109</t>
  </si>
  <si>
    <t>39044.235.112</t>
  </si>
  <si>
    <t>39044.155.123</t>
  </si>
  <si>
    <t>39044.154.132</t>
  </si>
  <si>
    <t>39044.195.136</t>
  </si>
  <si>
    <t>39044.235.142</t>
  </si>
  <si>
    <t>39044.235.143</t>
  </si>
  <si>
    <t>39044.235.144</t>
  </si>
  <si>
    <t>39044.235.145</t>
  </si>
  <si>
    <t>39044.222.146</t>
  </si>
  <si>
    <t>39044.214.604</t>
  </si>
  <si>
    <t>39044.194.614</t>
  </si>
  <si>
    <t>39044.175.719</t>
  </si>
  <si>
    <t>39044.175.724</t>
  </si>
  <si>
    <t>39044.129.736</t>
  </si>
  <si>
    <t>39044.187.740</t>
  </si>
  <si>
    <t>39044.113.743</t>
  </si>
  <si>
    <t>39044.245.746</t>
  </si>
  <si>
    <t>ДРЕНОВА ГЛАВА</t>
  </si>
  <si>
    <t>ЯБАНОВ РЪТ</t>
  </si>
  <si>
    <t>ВЕЛЧИНО БЪРДО</t>
  </si>
  <si>
    <t>ЗДРАВИЦА</t>
  </si>
  <si>
    <t>КРУШОВИЦА</t>
  </si>
  <si>
    <t>ВЪРХО</t>
  </si>
  <si>
    <t>ЛАВНИ ДОЛ</t>
  </si>
  <si>
    <t>ДЕРИ ГОВЕДО</t>
  </si>
  <si>
    <t>ГРАМАДАТА</t>
  </si>
  <si>
    <t>СУПОРИЦА</t>
  </si>
  <si>
    <t>ВЕРЕНИШКИ ДОЛ</t>
  </si>
  <si>
    <t>ПЪРНАКОВИЦА</t>
  </si>
  <si>
    <t>ДВАТА КЛАДЕНЕЦА</t>
  </si>
  <si>
    <t>СТОЛОВЕ</t>
  </si>
  <si>
    <t>АНДРЕЕВ РЪТ</t>
  </si>
  <si>
    <t>БЕЛЧОВ РЪТ</t>
  </si>
  <si>
    <t>КЛОПЧЕНИЦА</t>
  </si>
  <si>
    <t>СЪРБИНСКИ ДОЛ</t>
  </si>
  <si>
    <t>КЛАДСКИ ДОЛ</t>
  </si>
  <si>
    <t>МОРАВЕ</t>
  </si>
  <si>
    <t>СТОЯНОВО БУЧЕ</t>
  </si>
  <si>
    <t>КОЛАТА</t>
  </si>
  <si>
    <t>ПЕЧЕНОВЕЦ</t>
  </si>
  <si>
    <t>ВЪРЛИ РЪТ</t>
  </si>
  <si>
    <t>ДЪЛБОКА ОБЪРШИНА</t>
  </si>
  <si>
    <t>КОРУДЕРЕ</t>
  </si>
  <si>
    <t>ДЕРИ ВОЛ</t>
  </si>
  <si>
    <t>КУШИ КРАН</t>
  </si>
  <si>
    <t>КАНИТЕ</t>
  </si>
  <si>
    <t>СМИН ДЕРЕ</t>
  </si>
  <si>
    <t>КОРУБАШИЯ</t>
  </si>
  <si>
    <t>ДЪЛГОТО</t>
  </si>
  <si>
    <t>БРЕГО</t>
  </si>
  <si>
    <t>СТРАМОНЬО</t>
  </si>
  <si>
    <t>КРАЙНИТЕ ОРЕХИ</t>
  </si>
  <si>
    <t>АРЧИНАТА</t>
  </si>
  <si>
    <t>СРЕЧЕНСКА БАРА</t>
  </si>
  <si>
    <t>ГОЛЕМА СТЪРНА</t>
  </si>
  <si>
    <t>ЗАНОГАТА</t>
  </si>
  <si>
    <t>РАВНИЩЕТО</t>
  </si>
  <si>
    <t>КЕРЕНЕЦ</t>
  </si>
  <si>
    <t>ЛЪКИТЕ</t>
  </si>
  <si>
    <t>ДЪГЛИЙСКА ЛЪКА</t>
  </si>
  <si>
    <t>ДЪЛГИ РЪТ</t>
  </si>
  <si>
    <t>ГОРУНИЦА</t>
  </si>
  <si>
    <t>КОЦИНОТО</t>
  </si>
  <si>
    <t>ЛОЗИЩЕ</t>
  </si>
  <si>
    <t>БАРАТА</t>
  </si>
  <si>
    <t>ЧЕРЕШОВ РЪТ</t>
  </si>
  <si>
    <t>КРИВИ РЪТ</t>
  </si>
  <si>
    <t>ТЪРШАТА</t>
  </si>
  <si>
    <t>БРЕЗОВИЦА</t>
  </si>
  <si>
    <t>ТУНСОЛИЦА</t>
  </si>
  <si>
    <t>ТОРНИ КАМЪК</t>
  </si>
  <si>
    <t>БИВОЛО</t>
  </si>
  <si>
    <t>ПОПО</t>
  </si>
  <si>
    <t>БРЕГОВЕТЕ</t>
  </si>
  <si>
    <t>ШАРКО БРЕГ</t>
  </si>
  <si>
    <t>КОЛИБИН ДОЛ</t>
  </si>
  <si>
    <t>ГРАБАНИЦА</t>
  </si>
  <si>
    <t>КЛЕНА</t>
  </si>
  <si>
    <t>КАРАМЕДОВ ВРЪХ</t>
  </si>
  <si>
    <t>Високопланинско пасище</t>
  </si>
  <si>
    <t>ДУДАКО</t>
  </si>
  <si>
    <t>ЯЛОВ ДОЛ</t>
  </si>
  <si>
    <t>РАКОВИЦА</t>
  </si>
  <si>
    <t>Ливада</t>
  </si>
  <si>
    <t xml:space="preserve">Пасище </t>
  </si>
  <si>
    <t>Неизползвана  ливада</t>
  </si>
  <si>
    <t>Изоставена  ливада</t>
  </si>
  <si>
    <t>Пасище</t>
  </si>
  <si>
    <t>Изоставена ливада</t>
  </si>
  <si>
    <t>ЗЕМЛИЩЕ С. БАЛЮВИЦА</t>
  </si>
  <si>
    <t>ЗЕМЛИЩЕ ГР. БЕРКОВИЦА</t>
  </si>
  <si>
    <t>ЗЕМЛИЩЕ С. БИСТРИЛИЦА</t>
  </si>
  <si>
    <t>ЗЕМЛИЩЕ С. БОКИЛОВЦИ</t>
  </si>
  <si>
    <t>ЗЕМЛИЩЕ С. БОРОВЦИ</t>
  </si>
  <si>
    <t>ЗЕМЛИЩЕ С. БЪРЗИЯ</t>
  </si>
  <si>
    <t>ЗЕМЛИЩЕ С. ГАГАНИЦА</t>
  </si>
  <si>
    <t>ЗЕМЛИЩЕ С. ЗАМФИРОВО</t>
  </si>
  <si>
    <t>ЗЕМЛИЩЕ С. КОМАРЕВО</t>
  </si>
  <si>
    <t>ЗЕМЛИЩЕ С. КОСТЕНЦИ</t>
  </si>
  <si>
    <t>ЗЕМЛИЩЕ С. КОТЕНОВЦИ</t>
  </si>
  <si>
    <t>ЗЕМЛИЩЕ С. ЛЕСКОВЕЦ</t>
  </si>
  <si>
    <t>ЗЕМЛИЩЕ С. МЕЗДРЕЯ</t>
  </si>
  <si>
    <t>ЗЕМЛИЩЕ С. ПЕСОЧНИЦА</t>
  </si>
  <si>
    <t>ЗЕМЛИЩЕ С. ПЪРЛИЧЕВО</t>
  </si>
  <si>
    <t>ЗЕМЛИЩЕ С. РАШОВИЦА</t>
  </si>
  <si>
    <t>ЗЕМЛИЩЕ С. СЛАТИНА</t>
  </si>
  <si>
    <t>ЗЕМЛИЩЕ С. ЦВЕТКОВА БАРА</t>
  </si>
  <si>
    <t>ЗЕМЛИЩЕ С. ЧЕРЕШОВИЦА</t>
  </si>
  <si>
    <t>ЗЕМЛИЩЕ С. ЯГОДОВО</t>
  </si>
  <si>
    <t>Общо или индивидуално 
ползване</t>
  </si>
</sst>
</file>

<file path=xl/styles.xml><?xml version="1.0" encoding="utf-8"?>
<styleSheet xmlns="http://schemas.openxmlformats.org/spreadsheetml/2006/main">
  <numFmts count="2">
    <numFmt numFmtId="164" formatCode="0.000;[Red]0.00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2" fillId="0" borderId="1" xfId="1" applyFill="1" applyBorder="1"/>
    <xf numFmtId="49" fontId="4" fillId="0" borderId="1" xfId="1" applyNumberFormat="1" applyFont="1" applyFill="1" applyBorder="1" applyAlignment="1">
      <alignment horizontal="right"/>
    </xf>
    <xf numFmtId="164" fontId="2" fillId="0" borderId="1" xfId="1" applyNumberFormat="1" applyFill="1" applyBorder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49" fontId="2" fillId="0" borderId="1" xfId="2" applyNumberFormat="1" applyFill="1" applyBorder="1" applyAlignment="1">
      <alignment horizontal="right"/>
    </xf>
    <xf numFmtId="0" fontId="2" fillId="0" borderId="1" xfId="2" applyFill="1" applyBorder="1"/>
    <xf numFmtId="164" fontId="2" fillId="0" borderId="1" xfId="2" applyNumberFormat="1" applyFill="1" applyBorder="1"/>
    <xf numFmtId="0" fontId="5" fillId="2" borderId="1" xfId="2" applyFont="1" applyFill="1" applyBorder="1" applyAlignment="1">
      <alignment horizontal="right"/>
    </xf>
    <xf numFmtId="49" fontId="3" fillId="2" borderId="1" xfId="1" applyNumberFormat="1" applyFont="1" applyFill="1" applyBorder="1" applyAlignment="1">
      <alignment horizontal="right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right"/>
    </xf>
    <xf numFmtId="0" fontId="0" fillId="0" borderId="1" xfId="0" applyFill="1" applyBorder="1"/>
    <xf numFmtId="164" fontId="0" fillId="0" borderId="1" xfId="0" applyNumberFormat="1" applyFill="1" applyBorder="1"/>
    <xf numFmtId="164" fontId="1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/>
    </xf>
    <xf numFmtId="49" fontId="3" fillId="3" borderId="1" xfId="1" applyNumberFormat="1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horizontal="left"/>
    </xf>
    <xf numFmtId="164" fontId="6" fillId="0" borderId="1" xfId="1" applyNumberFormat="1" applyFont="1" applyFill="1" applyBorder="1"/>
    <xf numFmtId="0" fontId="7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2" fillId="0" borderId="1" xfId="0" applyFont="1" applyBorder="1"/>
    <xf numFmtId="0" fontId="8" fillId="2" borderId="1" xfId="0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6" fillId="0" borderId="2" xfId="0" applyFont="1" applyFill="1" applyBorder="1"/>
    <xf numFmtId="164" fontId="0" fillId="0" borderId="1" xfId="0" applyNumberFormat="1" applyFill="1" applyBorder="1" applyAlignment="1"/>
    <xf numFmtId="164" fontId="1" fillId="2" borderId="1" xfId="0" applyNumberFormat="1" applyFont="1" applyFill="1" applyBorder="1"/>
    <xf numFmtId="0" fontId="9" fillId="0" borderId="2" xfId="0" applyFont="1" applyFill="1" applyBorder="1"/>
    <xf numFmtId="0" fontId="9" fillId="0" borderId="1" xfId="0" applyFont="1" applyFill="1" applyBorder="1"/>
    <xf numFmtId="0" fontId="9" fillId="0" borderId="1" xfId="0" applyFont="1" applyBorder="1"/>
    <xf numFmtId="0" fontId="1" fillId="0" borderId="0" xfId="0" applyFont="1"/>
    <xf numFmtId="165" fontId="1" fillId="2" borderId="1" xfId="0" applyNumberFormat="1" applyFont="1" applyFill="1" applyBorder="1" applyAlignment="1">
      <alignment horizontal="right"/>
    </xf>
  </cellXfs>
  <cellStyles count="3">
    <cellStyle name="Нормален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H20" sqref="H20"/>
    </sheetView>
  </sheetViews>
  <sheetFormatPr defaultRowHeight="15"/>
  <cols>
    <col min="1" max="1" width="6" bestFit="1" customWidth="1"/>
    <col min="2" max="2" width="8.85546875" customWidth="1"/>
    <col min="3" max="3" width="7.28515625" customWidth="1"/>
    <col min="4" max="4" width="8.140625" customWidth="1"/>
    <col min="5" max="5" width="17.28515625" customWidth="1"/>
    <col min="6" max="6" width="21.140625" customWidth="1"/>
    <col min="7" max="7" width="13.85546875" customWidth="1"/>
    <col min="8" max="8" width="11.85546875" customWidth="1"/>
    <col min="9" max="9" width="16.42578125" customWidth="1"/>
  </cols>
  <sheetData>
    <row r="1" spans="1:9">
      <c r="B1" s="51"/>
      <c r="C1" s="51" t="s">
        <v>222</v>
      </c>
      <c r="D1" s="51"/>
      <c r="E1" s="51"/>
    </row>
    <row r="3" spans="1:9" ht="64.5" customHeight="1">
      <c r="A3" s="8" t="s">
        <v>36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6" t="s">
        <v>37</v>
      </c>
      <c r="I3" s="8" t="s">
        <v>33</v>
      </c>
    </row>
    <row r="4" spans="1:9">
      <c r="A4" s="7">
        <v>1</v>
      </c>
      <c r="B4" s="10" t="s">
        <v>38</v>
      </c>
      <c r="C4" s="11">
        <v>8</v>
      </c>
      <c r="D4" s="11">
        <v>20</v>
      </c>
      <c r="E4" s="11" t="s">
        <v>39</v>
      </c>
      <c r="F4" s="11" t="s">
        <v>216</v>
      </c>
      <c r="G4" s="11" t="s">
        <v>40</v>
      </c>
      <c r="H4" s="12">
        <v>2.12</v>
      </c>
      <c r="I4" s="7" t="s">
        <v>41</v>
      </c>
    </row>
    <row r="5" spans="1:9">
      <c r="A5" s="7">
        <v>2</v>
      </c>
      <c r="B5" s="10" t="s">
        <v>38</v>
      </c>
      <c r="C5" s="11">
        <v>37</v>
      </c>
      <c r="D5" s="11">
        <v>22</v>
      </c>
      <c r="E5" s="11" t="s">
        <v>42</v>
      </c>
      <c r="F5" s="11" t="s">
        <v>216</v>
      </c>
      <c r="G5" s="11" t="s">
        <v>2</v>
      </c>
      <c r="H5" s="12">
        <v>1.0309999999999999</v>
      </c>
      <c r="I5" s="7" t="s">
        <v>41</v>
      </c>
    </row>
    <row r="6" spans="1:9">
      <c r="A6" s="7">
        <v>3</v>
      </c>
      <c r="B6" s="10" t="s">
        <v>38</v>
      </c>
      <c r="C6" s="11">
        <v>37</v>
      </c>
      <c r="D6" s="11">
        <v>25</v>
      </c>
      <c r="E6" s="11" t="s">
        <v>42</v>
      </c>
      <c r="F6" s="11" t="s">
        <v>216</v>
      </c>
      <c r="G6" s="11" t="s">
        <v>2</v>
      </c>
      <c r="H6" s="12">
        <v>0.51</v>
      </c>
      <c r="I6" s="7" t="s">
        <v>41</v>
      </c>
    </row>
    <row r="7" spans="1:9">
      <c r="A7" s="7">
        <v>4</v>
      </c>
      <c r="B7" s="10" t="s">
        <v>38</v>
      </c>
      <c r="C7" s="11">
        <v>63</v>
      </c>
      <c r="D7" s="11">
        <v>101</v>
      </c>
      <c r="E7" s="11" t="s">
        <v>43</v>
      </c>
      <c r="F7" s="11" t="s">
        <v>217</v>
      </c>
      <c r="G7" s="11" t="s">
        <v>40</v>
      </c>
      <c r="H7" s="12">
        <v>6.0060000000000002</v>
      </c>
      <c r="I7" s="7" t="s">
        <v>41</v>
      </c>
    </row>
    <row r="8" spans="1:9">
      <c r="A8" s="7">
        <v>5</v>
      </c>
      <c r="B8" s="10" t="s">
        <v>38</v>
      </c>
      <c r="C8" s="11">
        <v>63</v>
      </c>
      <c r="D8" s="11">
        <v>102</v>
      </c>
      <c r="E8" s="11" t="s">
        <v>43</v>
      </c>
      <c r="F8" s="11" t="s">
        <v>217</v>
      </c>
      <c r="G8" s="11" t="s">
        <v>40</v>
      </c>
      <c r="H8" s="12">
        <v>8.4049999999999994</v>
      </c>
      <c r="I8" s="7" t="s">
        <v>41</v>
      </c>
    </row>
    <row r="9" spans="1:9">
      <c r="A9" s="7">
        <v>6</v>
      </c>
      <c r="B9" s="10" t="s">
        <v>38</v>
      </c>
      <c r="C9" s="11">
        <v>39</v>
      </c>
      <c r="D9" s="11">
        <v>1</v>
      </c>
      <c r="E9" s="11" t="s">
        <v>44</v>
      </c>
      <c r="F9" s="11" t="s">
        <v>216</v>
      </c>
      <c r="G9" s="11" t="s">
        <v>40</v>
      </c>
      <c r="H9" s="12">
        <v>1.5780000000000001</v>
      </c>
      <c r="I9" s="7" t="s">
        <v>41</v>
      </c>
    </row>
    <row r="10" spans="1:9">
      <c r="A10" s="7">
        <v>7</v>
      </c>
      <c r="B10" s="10" t="s">
        <v>38</v>
      </c>
      <c r="C10" s="11">
        <v>39</v>
      </c>
      <c r="D10" s="11">
        <v>5</v>
      </c>
      <c r="E10" s="11" t="s">
        <v>44</v>
      </c>
      <c r="F10" s="11" t="s">
        <v>216</v>
      </c>
      <c r="G10" s="11" t="s">
        <v>40</v>
      </c>
      <c r="H10" s="12">
        <v>3.0419999999999998</v>
      </c>
      <c r="I10" s="7" t="s">
        <v>41</v>
      </c>
    </row>
    <row r="11" spans="1:9">
      <c r="A11" s="7">
        <v>8</v>
      </c>
      <c r="B11" s="10" t="s">
        <v>38</v>
      </c>
      <c r="C11" s="11">
        <v>39</v>
      </c>
      <c r="D11" s="11">
        <v>22</v>
      </c>
      <c r="E11" s="11" t="s">
        <v>44</v>
      </c>
      <c r="F11" s="11" t="s">
        <v>216</v>
      </c>
      <c r="G11" s="11" t="s">
        <v>40</v>
      </c>
      <c r="H11" s="12">
        <v>1.998</v>
      </c>
      <c r="I11" s="7" t="s">
        <v>41</v>
      </c>
    </row>
    <row r="12" spans="1:9">
      <c r="A12" s="7">
        <v>9</v>
      </c>
      <c r="B12" s="10" t="s">
        <v>38</v>
      </c>
      <c r="C12" s="11">
        <v>45</v>
      </c>
      <c r="D12" s="11">
        <v>7</v>
      </c>
      <c r="E12" s="11" t="s">
        <v>45</v>
      </c>
      <c r="F12" s="11" t="s">
        <v>217</v>
      </c>
      <c r="G12" s="11" t="s">
        <v>12</v>
      </c>
      <c r="H12" s="12">
        <v>10.375999999999999</v>
      </c>
      <c r="I12" s="7" t="s">
        <v>41</v>
      </c>
    </row>
    <row r="13" spans="1:9">
      <c r="A13" s="7">
        <v>10</v>
      </c>
      <c r="B13" s="10" t="s">
        <v>38</v>
      </c>
      <c r="C13" s="11">
        <v>45</v>
      </c>
      <c r="D13" s="11">
        <v>11</v>
      </c>
      <c r="E13" s="11" t="s">
        <v>45</v>
      </c>
      <c r="F13" s="11" t="s">
        <v>216</v>
      </c>
      <c r="G13" s="11" t="s">
        <v>12</v>
      </c>
      <c r="H13" s="12">
        <v>2.8</v>
      </c>
      <c r="I13" s="7" t="s">
        <v>41</v>
      </c>
    </row>
    <row r="14" spans="1:9">
      <c r="A14" s="7">
        <v>11</v>
      </c>
      <c r="B14" s="10" t="s">
        <v>38</v>
      </c>
      <c r="C14" s="11">
        <v>45</v>
      </c>
      <c r="D14" s="11">
        <v>14</v>
      </c>
      <c r="E14" s="11" t="s">
        <v>45</v>
      </c>
      <c r="F14" s="11" t="s">
        <v>216</v>
      </c>
      <c r="G14" s="11" t="s">
        <v>12</v>
      </c>
      <c r="H14" s="12">
        <v>3.423</v>
      </c>
      <c r="I14" s="7" t="s">
        <v>41</v>
      </c>
    </row>
    <row r="15" spans="1:9">
      <c r="A15" s="7">
        <v>12</v>
      </c>
      <c r="B15" s="10" t="s">
        <v>38</v>
      </c>
      <c r="C15" s="11">
        <v>47</v>
      </c>
      <c r="D15" s="11">
        <v>12</v>
      </c>
      <c r="E15" s="11" t="s">
        <v>46</v>
      </c>
      <c r="F15" s="11" t="s">
        <v>216</v>
      </c>
      <c r="G15" s="11" t="s">
        <v>12</v>
      </c>
      <c r="H15" s="12">
        <v>0.5</v>
      </c>
      <c r="I15" s="7" t="s">
        <v>41</v>
      </c>
    </row>
    <row r="16" spans="1:9">
      <c r="A16" s="7">
        <v>13</v>
      </c>
      <c r="B16" s="10" t="s">
        <v>38</v>
      </c>
      <c r="C16" s="11">
        <v>47</v>
      </c>
      <c r="D16" s="11">
        <v>14</v>
      </c>
      <c r="E16" s="11" t="s">
        <v>46</v>
      </c>
      <c r="F16" s="11" t="s">
        <v>216</v>
      </c>
      <c r="G16" s="11" t="s">
        <v>12</v>
      </c>
      <c r="H16" s="12">
        <v>0.70299999999999996</v>
      </c>
      <c r="I16" s="7" t="s">
        <v>41</v>
      </c>
    </row>
    <row r="17" spans="1:9">
      <c r="A17" s="7">
        <v>14</v>
      </c>
      <c r="B17" s="10" t="s">
        <v>38</v>
      </c>
      <c r="C17" s="11">
        <v>47</v>
      </c>
      <c r="D17" s="11">
        <v>15</v>
      </c>
      <c r="E17" s="11" t="s">
        <v>46</v>
      </c>
      <c r="F17" s="11" t="s">
        <v>216</v>
      </c>
      <c r="G17" s="11" t="s">
        <v>12</v>
      </c>
      <c r="H17" s="12">
        <v>0.5</v>
      </c>
      <c r="I17" s="7" t="s">
        <v>41</v>
      </c>
    </row>
    <row r="18" spans="1:9">
      <c r="G18" s="13" t="s">
        <v>35</v>
      </c>
      <c r="H18" s="47">
        <f>SUM(H4:H16)</f>
        <v>42.492000000000004</v>
      </c>
    </row>
  </sheetData>
  <pageMargins left="0.7" right="0.7" top="0.75" bottom="0.75" header="0.3" footer="0.3"/>
  <pageSetup paperSize="9" orientation="landscape" copies="2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topLeftCell="A67" workbookViewId="0">
      <selection activeCell="H4" sqref="H4:H82"/>
    </sheetView>
  </sheetViews>
  <sheetFormatPr defaultRowHeight="15"/>
  <cols>
    <col min="1" max="1" width="6.28515625" customWidth="1"/>
    <col min="3" max="3" width="7.42578125" customWidth="1"/>
    <col min="4" max="4" width="6.5703125" customWidth="1"/>
    <col min="5" max="5" width="17" customWidth="1"/>
    <col min="6" max="6" width="22.140625" customWidth="1"/>
    <col min="7" max="7" width="13.85546875" bestFit="1" customWidth="1"/>
    <col min="8" max="8" width="11" customWidth="1"/>
    <col min="9" max="9" width="11.85546875" customWidth="1"/>
  </cols>
  <sheetData>
    <row r="1" spans="1:9">
      <c r="E1" s="51" t="s">
        <v>223</v>
      </c>
      <c r="F1" s="51"/>
    </row>
    <row r="3" spans="1:9" ht="78" customHeight="1">
      <c r="A3" s="8" t="s">
        <v>32</v>
      </c>
      <c r="B3" s="4" t="s">
        <v>25</v>
      </c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6" t="s">
        <v>31</v>
      </c>
      <c r="I3" s="8" t="s">
        <v>33</v>
      </c>
    </row>
    <row r="4" spans="1:9">
      <c r="A4" s="7">
        <v>1</v>
      </c>
      <c r="B4" s="2" t="s">
        <v>0</v>
      </c>
      <c r="C4" s="1">
        <v>23</v>
      </c>
      <c r="D4" s="1">
        <v>32</v>
      </c>
      <c r="E4" s="1" t="s">
        <v>17</v>
      </c>
      <c r="F4" s="1" t="s">
        <v>216</v>
      </c>
      <c r="G4" s="1" t="s">
        <v>2</v>
      </c>
      <c r="H4" s="3">
        <v>1.944</v>
      </c>
      <c r="I4" s="7" t="s">
        <v>34</v>
      </c>
    </row>
    <row r="5" spans="1:9">
      <c r="A5" s="7">
        <v>2</v>
      </c>
      <c r="B5" s="2" t="s">
        <v>0</v>
      </c>
      <c r="C5" s="1">
        <v>25</v>
      </c>
      <c r="D5" s="1">
        <v>14</v>
      </c>
      <c r="E5" s="1" t="s">
        <v>20</v>
      </c>
      <c r="F5" s="1" t="s">
        <v>216</v>
      </c>
      <c r="G5" s="1" t="s">
        <v>2</v>
      </c>
      <c r="H5" s="3">
        <v>3.1280000000000001</v>
      </c>
      <c r="I5" s="7" t="s">
        <v>34</v>
      </c>
    </row>
    <row r="6" spans="1:9">
      <c r="A6" s="7">
        <v>3</v>
      </c>
      <c r="B6" s="2" t="s">
        <v>0</v>
      </c>
      <c r="C6" s="1">
        <v>25</v>
      </c>
      <c r="D6" s="1">
        <v>15</v>
      </c>
      <c r="E6" s="1" t="s">
        <v>20</v>
      </c>
      <c r="F6" s="1" t="s">
        <v>216</v>
      </c>
      <c r="G6" s="1" t="s">
        <v>9</v>
      </c>
      <c r="H6" s="3">
        <v>1.0149999999999999</v>
      </c>
      <c r="I6" s="7" t="s">
        <v>34</v>
      </c>
    </row>
    <row r="7" spans="1:9">
      <c r="A7" s="7">
        <v>4</v>
      </c>
      <c r="B7" s="2" t="s">
        <v>0</v>
      </c>
      <c r="C7" s="1">
        <v>25</v>
      </c>
      <c r="D7" s="1">
        <v>45</v>
      </c>
      <c r="E7" s="1" t="s">
        <v>20</v>
      </c>
      <c r="F7" s="1" t="s">
        <v>216</v>
      </c>
      <c r="G7" s="1" t="s">
        <v>4</v>
      </c>
      <c r="H7" s="3">
        <v>0.252</v>
      </c>
      <c r="I7" s="7" t="s">
        <v>34</v>
      </c>
    </row>
    <row r="8" spans="1:9">
      <c r="A8" s="7">
        <v>5</v>
      </c>
      <c r="B8" s="2" t="s">
        <v>0</v>
      </c>
      <c r="C8" s="1">
        <v>38</v>
      </c>
      <c r="D8" s="1">
        <v>32</v>
      </c>
      <c r="E8" s="1" t="s">
        <v>21</v>
      </c>
      <c r="F8" s="1" t="s">
        <v>216</v>
      </c>
      <c r="G8" s="1" t="s">
        <v>2</v>
      </c>
      <c r="H8" s="3">
        <v>1.375</v>
      </c>
      <c r="I8" s="7" t="s">
        <v>34</v>
      </c>
    </row>
    <row r="9" spans="1:9">
      <c r="A9" s="7">
        <v>6</v>
      </c>
      <c r="B9" s="2" t="s">
        <v>0</v>
      </c>
      <c r="C9" s="1">
        <v>38</v>
      </c>
      <c r="D9" s="1">
        <v>45</v>
      </c>
      <c r="E9" s="1" t="s">
        <v>21</v>
      </c>
      <c r="F9" s="1" t="s">
        <v>216</v>
      </c>
      <c r="G9" s="1" t="s">
        <v>2</v>
      </c>
      <c r="H9" s="3">
        <v>4.524</v>
      </c>
      <c r="I9" s="7" t="s">
        <v>34</v>
      </c>
    </row>
    <row r="10" spans="1:9">
      <c r="A10" s="7">
        <v>7</v>
      </c>
      <c r="B10" s="2" t="s">
        <v>0</v>
      </c>
      <c r="C10" s="1">
        <v>38</v>
      </c>
      <c r="D10" s="1">
        <v>53</v>
      </c>
      <c r="E10" s="1" t="s">
        <v>21</v>
      </c>
      <c r="F10" s="1" t="s">
        <v>216</v>
      </c>
      <c r="G10" s="1" t="s">
        <v>2</v>
      </c>
      <c r="H10" s="3">
        <v>1.8839999999999999</v>
      </c>
      <c r="I10" s="7" t="s">
        <v>34</v>
      </c>
    </row>
    <row r="11" spans="1:9">
      <c r="A11" s="7">
        <v>8</v>
      </c>
      <c r="B11" s="2" t="s">
        <v>0</v>
      </c>
      <c r="C11" s="1">
        <v>38</v>
      </c>
      <c r="D11" s="1">
        <v>54</v>
      </c>
      <c r="E11" s="1" t="s">
        <v>21</v>
      </c>
      <c r="F11" s="1" t="s">
        <v>216</v>
      </c>
      <c r="G11" s="1" t="s">
        <v>2</v>
      </c>
      <c r="H11" s="3">
        <v>1.3819999999999999</v>
      </c>
      <c r="I11" s="7" t="s">
        <v>34</v>
      </c>
    </row>
    <row r="12" spans="1:9">
      <c r="A12" s="7">
        <v>9</v>
      </c>
      <c r="B12" s="2" t="s">
        <v>0</v>
      </c>
      <c r="C12" s="1">
        <v>38</v>
      </c>
      <c r="D12" s="1">
        <v>84</v>
      </c>
      <c r="E12" s="1" t="s">
        <v>21</v>
      </c>
      <c r="F12" s="1" t="s">
        <v>216</v>
      </c>
      <c r="G12" s="1" t="s">
        <v>2</v>
      </c>
      <c r="H12" s="3">
        <v>0.97</v>
      </c>
      <c r="I12" s="7" t="s">
        <v>34</v>
      </c>
    </row>
    <row r="13" spans="1:9">
      <c r="A13" s="7">
        <v>10</v>
      </c>
      <c r="B13" s="2" t="s">
        <v>0</v>
      </c>
      <c r="C13" s="1">
        <v>38</v>
      </c>
      <c r="D13" s="1">
        <v>91</v>
      </c>
      <c r="E13" s="1" t="s">
        <v>24</v>
      </c>
      <c r="F13" s="11" t="s">
        <v>217</v>
      </c>
      <c r="G13" s="1" t="s">
        <v>11</v>
      </c>
      <c r="H13" s="3">
        <v>1.0189999999999999</v>
      </c>
      <c r="I13" s="7" t="s">
        <v>34</v>
      </c>
    </row>
    <row r="14" spans="1:9">
      <c r="A14" s="7">
        <v>11</v>
      </c>
      <c r="B14" s="2" t="s">
        <v>0</v>
      </c>
      <c r="C14" s="1">
        <v>38</v>
      </c>
      <c r="D14" s="1">
        <v>96</v>
      </c>
      <c r="E14" s="1" t="s">
        <v>21</v>
      </c>
      <c r="F14" s="11" t="s">
        <v>217</v>
      </c>
      <c r="G14" s="1" t="s">
        <v>2</v>
      </c>
      <c r="H14" s="3">
        <v>0.91</v>
      </c>
      <c r="I14" s="7" t="s">
        <v>34</v>
      </c>
    </row>
    <row r="15" spans="1:9">
      <c r="A15" s="7">
        <v>12</v>
      </c>
      <c r="B15" s="2" t="s">
        <v>0</v>
      </c>
      <c r="C15" s="1">
        <v>38</v>
      </c>
      <c r="D15" s="1">
        <v>98</v>
      </c>
      <c r="E15" s="1" t="s">
        <v>21</v>
      </c>
      <c r="F15" s="1" t="s">
        <v>216</v>
      </c>
      <c r="G15" s="1" t="s">
        <v>2</v>
      </c>
      <c r="H15" s="3">
        <v>5.0140000000000002</v>
      </c>
      <c r="I15" s="7" t="s">
        <v>34</v>
      </c>
    </row>
    <row r="16" spans="1:9">
      <c r="A16" s="7">
        <v>13</v>
      </c>
      <c r="B16" s="2" t="s">
        <v>0</v>
      </c>
      <c r="C16" s="1">
        <v>38</v>
      </c>
      <c r="D16" s="1">
        <v>119</v>
      </c>
      <c r="E16" s="1" t="s">
        <v>21</v>
      </c>
      <c r="F16" s="11" t="s">
        <v>217</v>
      </c>
      <c r="G16" s="1" t="s">
        <v>2</v>
      </c>
      <c r="H16" s="3">
        <v>0.317</v>
      </c>
      <c r="I16" s="7" t="s">
        <v>34</v>
      </c>
    </row>
    <row r="17" spans="1:9">
      <c r="A17" s="7">
        <v>14</v>
      </c>
      <c r="B17" s="2" t="s">
        <v>0</v>
      </c>
      <c r="C17" s="1">
        <v>38</v>
      </c>
      <c r="D17" s="1">
        <v>147</v>
      </c>
      <c r="E17" s="1" t="s">
        <v>21</v>
      </c>
      <c r="F17" s="11" t="s">
        <v>217</v>
      </c>
      <c r="G17" s="1" t="s">
        <v>2</v>
      </c>
      <c r="H17" s="3">
        <v>7.32</v>
      </c>
      <c r="I17" s="7" t="s">
        <v>34</v>
      </c>
    </row>
    <row r="18" spans="1:9">
      <c r="A18" s="7">
        <v>15</v>
      </c>
      <c r="B18" s="2" t="s">
        <v>0</v>
      </c>
      <c r="C18" s="1">
        <v>38</v>
      </c>
      <c r="D18" s="1">
        <v>155</v>
      </c>
      <c r="E18" s="1" t="s">
        <v>21</v>
      </c>
      <c r="F18" s="1" t="s">
        <v>216</v>
      </c>
      <c r="G18" s="1" t="s">
        <v>11</v>
      </c>
      <c r="H18" s="3">
        <v>0.17100000000000001</v>
      </c>
      <c r="I18" s="7" t="s">
        <v>34</v>
      </c>
    </row>
    <row r="19" spans="1:9">
      <c r="A19" s="7">
        <v>16</v>
      </c>
      <c r="B19" s="2" t="s">
        <v>0</v>
      </c>
      <c r="C19" s="1">
        <v>41</v>
      </c>
      <c r="D19" s="1">
        <v>28</v>
      </c>
      <c r="E19" s="1" t="s">
        <v>16</v>
      </c>
      <c r="F19" s="1" t="s">
        <v>216</v>
      </c>
      <c r="G19" s="1" t="s">
        <v>2</v>
      </c>
      <c r="H19" s="3">
        <v>0.66500000000000004</v>
      </c>
      <c r="I19" s="7" t="s">
        <v>34</v>
      </c>
    </row>
    <row r="20" spans="1:9">
      <c r="A20" s="7">
        <v>17</v>
      </c>
      <c r="B20" s="2" t="s">
        <v>0</v>
      </c>
      <c r="C20" s="1">
        <v>41</v>
      </c>
      <c r="D20" s="1">
        <v>33</v>
      </c>
      <c r="E20" s="1" t="s">
        <v>16</v>
      </c>
      <c r="F20" s="1" t="s">
        <v>216</v>
      </c>
      <c r="G20" s="1" t="s">
        <v>2</v>
      </c>
      <c r="H20" s="3">
        <v>4.3479999999999999</v>
      </c>
      <c r="I20" s="7" t="s">
        <v>34</v>
      </c>
    </row>
    <row r="21" spans="1:9">
      <c r="A21" s="7">
        <v>18</v>
      </c>
      <c r="B21" s="2" t="s">
        <v>0</v>
      </c>
      <c r="C21" s="1">
        <v>41</v>
      </c>
      <c r="D21" s="1">
        <v>40</v>
      </c>
      <c r="E21" s="1" t="s">
        <v>16</v>
      </c>
      <c r="F21" s="1" t="s">
        <v>216</v>
      </c>
      <c r="G21" s="1" t="s">
        <v>2</v>
      </c>
      <c r="H21" s="3">
        <v>4.4139999999999997</v>
      </c>
      <c r="I21" s="7" t="s">
        <v>34</v>
      </c>
    </row>
    <row r="22" spans="1:9">
      <c r="A22" s="7">
        <v>19</v>
      </c>
      <c r="B22" s="2" t="s">
        <v>0</v>
      </c>
      <c r="C22" s="1">
        <v>41</v>
      </c>
      <c r="D22" s="1">
        <v>45</v>
      </c>
      <c r="E22" s="1" t="s">
        <v>16</v>
      </c>
      <c r="F22" s="1" t="s">
        <v>216</v>
      </c>
      <c r="G22" s="1" t="s">
        <v>2</v>
      </c>
      <c r="H22" s="3">
        <v>5.56</v>
      </c>
      <c r="I22" s="7" t="s">
        <v>34</v>
      </c>
    </row>
    <row r="23" spans="1:9">
      <c r="A23" s="7">
        <v>20</v>
      </c>
      <c r="B23" s="2" t="s">
        <v>0</v>
      </c>
      <c r="C23" s="1">
        <v>42</v>
      </c>
      <c r="D23" s="1">
        <v>5</v>
      </c>
      <c r="E23" s="1" t="s">
        <v>3</v>
      </c>
      <c r="F23" s="1" t="s">
        <v>216</v>
      </c>
      <c r="G23" s="1" t="s">
        <v>4</v>
      </c>
      <c r="H23" s="3">
        <v>0.60299999999999998</v>
      </c>
      <c r="I23" s="7" t="s">
        <v>34</v>
      </c>
    </row>
    <row r="24" spans="1:9">
      <c r="A24" s="7">
        <v>21</v>
      </c>
      <c r="B24" s="2" t="s">
        <v>0</v>
      </c>
      <c r="C24" s="1">
        <v>42</v>
      </c>
      <c r="D24" s="1">
        <v>6</v>
      </c>
      <c r="E24" s="1" t="s">
        <v>3</v>
      </c>
      <c r="F24" s="1" t="s">
        <v>216</v>
      </c>
      <c r="G24" s="1" t="s">
        <v>4</v>
      </c>
      <c r="H24" s="3">
        <v>0.40600000000000003</v>
      </c>
      <c r="I24" s="7" t="s">
        <v>34</v>
      </c>
    </row>
    <row r="25" spans="1:9">
      <c r="A25" s="7">
        <v>22</v>
      </c>
      <c r="B25" s="2" t="s">
        <v>0</v>
      </c>
      <c r="C25" s="1">
        <v>42</v>
      </c>
      <c r="D25" s="1">
        <v>8</v>
      </c>
      <c r="E25" s="1" t="s">
        <v>3</v>
      </c>
      <c r="F25" s="1" t="s">
        <v>216</v>
      </c>
      <c r="G25" s="1" t="s">
        <v>4</v>
      </c>
      <c r="H25" s="3">
        <v>0.34300000000000003</v>
      </c>
      <c r="I25" s="7" t="s">
        <v>34</v>
      </c>
    </row>
    <row r="26" spans="1:9">
      <c r="A26" s="7">
        <v>23</v>
      </c>
      <c r="B26" s="2" t="s">
        <v>0</v>
      </c>
      <c r="C26" s="1">
        <v>42</v>
      </c>
      <c r="D26" s="1">
        <v>31</v>
      </c>
      <c r="E26" s="1" t="s">
        <v>3</v>
      </c>
      <c r="F26" s="1" t="s">
        <v>216</v>
      </c>
      <c r="G26" s="1" t="s">
        <v>4</v>
      </c>
      <c r="H26" s="3">
        <v>0.34799999999999998</v>
      </c>
      <c r="I26" s="7" t="s">
        <v>34</v>
      </c>
    </row>
    <row r="27" spans="1:9">
      <c r="A27" s="7">
        <v>24</v>
      </c>
      <c r="B27" s="2" t="s">
        <v>0</v>
      </c>
      <c r="C27" s="1">
        <v>42</v>
      </c>
      <c r="D27" s="1">
        <v>34</v>
      </c>
      <c r="E27" s="1" t="s">
        <v>3</v>
      </c>
      <c r="F27" s="1" t="s">
        <v>216</v>
      </c>
      <c r="G27" s="1" t="s">
        <v>4</v>
      </c>
      <c r="H27" s="3">
        <v>2.2210000000000001</v>
      </c>
      <c r="I27" s="7" t="s">
        <v>34</v>
      </c>
    </row>
    <row r="28" spans="1:9">
      <c r="A28" s="7">
        <v>25</v>
      </c>
      <c r="B28" s="2" t="s">
        <v>0</v>
      </c>
      <c r="C28" s="1">
        <v>42</v>
      </c>
      <c r="D28" s="1">
        <v>46</v>
      </c>
      <c r="E28" s="1" t="s">
        <v>3</v>
      </c>
      <c r="F28" s="1" t="s">
        <v>216</v>
      </c>
      <c r="G28" s="1" t="s">
        <v>4</v>
      </c>
      <c r="H28" s="3">
        <v>1.3759999999999999</v>
      </c>
      <c r="I28" s="7" t="s">
        <v>34</v>
      </c>
    </row>
    <row r="29" spans="1:9">
      <c r="A29" s="7">
        <v>26</v>
      </c>
      <c r="B29" s="2" t="s">
        <v>0</v>
      </c>
      <c r="C29" s="1">
        <v>42</v>
      </c>
      <c r="D29" s="1">
        <v>48</v>
      </c>
      <c r="E29" s="1" t="s">
        <v>3</v>
      </c>
      <c r="F29" s="1" t="s">
        <v>216</v>
      </c>
      <c r="G29" s="1" t="s">
        <v>4</v>
      </c>
      <c r="H29" s="3">
        <v>1.623</v>
      </c>
      <c r="I29" s="7" t="s">
        <v>34</v>
      </c>
    </row>
    <row r="30" spans="1:9">
      <c r="A30" s="7">
        <v>27</v>
      </c>
      <c r="B30" s="2" t="s">
        <v>0</v>
      </c>
      <c r="C30" s="1">
        <v>42</v>
      </c>
      <c r="D30" s="1">
        <v>62</v>
      </c>
      <c r="E30" s="1" t="s">
        <v>3</v>
      </c>
      <c r="F30" s="1" t="s">
        <v>216</v>
      </c>
      <c r="G30" s="1" t="s">
        <v>4</v>
      </c>
      <c r="H30" s="3">
        <v>0.55200000000000005</v>
      </c>
      <c r="I30" s="7" t="s">
        <v>34</v>
      </c>
    </row>
    <row r="31" spans="1:9">
      <c r="A31" s="7">
        <v>28</v>
      </c>
      <c r="B31" s="2" t="s">
        <v>0</v>
      </c>
      <c r="C31" s="1">
        <v>42</v>
      </c>
      <c r="D31" s="1">
        <v>83</v>
      </c>
      <c r="E31" s="1" t="s">
        <v>3</v>
      </c>
      <c r="F31" s="1" t="s">
        <v>216</v>
      </c>
      <c r="G31" s="1" t="s">
        <v>4</v>
      </c>
      <c r="H31" s="3">
        <v>0.224</v>
      </c>
      <c r="I31" s="7" t="s">
        <v>34</v>
      </c>
    </row>
    <row r="32" spans="1:9">
      <c r="A32" s="7">
        <v>29</v>
      </c>
      <c r="B32" s="2" t="s">
        <v>0</v>
      </c>
      <c r="C32" s="1">
        <v>42</v>
      </c>
      <c r="D32" s="1">
        <v>87</v>
      </c>
      <c r="E32" s="1" t="s">
        <v>3</v>
      </c>
      <c r="F32" s="1" t="s">
        <v>216</v>
      </c>
      <c r="G32" s="1" t="s">
        <v>4</v>
      </c>
      <c r="H32" s="3">
        <v>1.5269999999999999</v>
      </c>
      <c r="I32" s="7" t="s">
        <v>34</v>
      </c>
    </row>
    <row r="33" spans="1:9">
      <c r="A33" s="7">
        <v>30</v>
      </c>
      <c r="B33" s="2" t="s">
        <v>0</v>
      </c>
      <c r="C33" s="1">
        <v>42</v>
      </c>
      <c r="D33" s="1">
        <v>144</v>
      </c>
      <c r="E33" s="1" t="s">
        <v>3</v>
      </c>
      <c r="F33" s="1" t="s">
        <v>216</v>
      </c>
      <c r="G33" s="1" t="s">
        <v>4</v>
      </c>
      <c r="H33" s="3">
        <v>2.8359999999999999</v>
      </c>
      <c r="I33" s="7" t="s">
        <v>34</v>
      </c>
    </row>
    <row r="34" spans="1:9">
      <c r="A34" s="7">
        <v>31</v>
      </c>
      <c r="B34" s="2" t="s">
        <v>0</v>
      </c>
      <c r="C34" s="1">
        <v>42</v>
      </c>
      <c r="D34" s="1">
        <v>146</v>
      </c>
      <c r="E34" s="1" t="s">
        <v>3</v>
      </c>
      <c r="F34" s="1" t="s">
        <v>216</v>
      </c>
      <c r="G34" s="1" t="s">
        <v>4</v>
      </c>
      <c r="H34" s="3">
        <v>2</v>
      </c>
      <c r="I34" s="7" t="s">
        <v>34</v>
      </c>
    </row>
    <row r="35" spans="1:9">
      <c r="A35" s="7">
        <v>32</v>
      </c>
      <c r="B35" s="2" t="s">
        <v>0</v>
      </c>
      <c r="C35" s="1">
        <v>44</v>
      </c>
      <c r="D35" s="1">
        <v>28</v>
      </c>
      <c r="E35" s="1" t="s">
        <v>14</v>
      </c>
      <c r="F35" s="11" t="s">
        <v>217</v>
      </c>
      <c r="G35" s="1" t="s">
        <v>4</v>
      </c>
      <c r="H35" s="3">
        <v>3.2879999999999998</v>
      </c>
      <c r="I35" s="7" t="s">
        <v>34</v>
      </c>
    </row>
    <row r="36" spans="1:9">
      <c r="A36" s="7">
        <v>33</v>
      </c>
      <c r="B36" s="2" t="s">
        <v>0</v>
      </c>
      <c r="C36" s="1">
        <v>44</v>
      </c>
      <c r="D36" s="1">
        <v>33</v>
      </c>
      <c r="E36" s="1" t="s">
        <v>14</v>
      </c>
      <c r="F36" s="11" t="s">
        <v>217</v>
      </c>
      <c r="G36" s="1" t="s">
        <v>4</v>
      </c>
      <c r="H36" s="3">
        <v>0.376</v>
      </c>
      <c r="I36" s="7" t="s">
        <v>34</v>
      </c>
    </row>
    <row r="37" spans="1:9">
      <c r="A37" s="7">
        <v>34</v>
      </c>
      <c r="B37" s="2" t="s">
        <v>0</v>
      </c>
      <c r="C37" s="1">
        <v>44</v>
      </c>
      <c r="D37" s="1">
        <v>100</v>
      </c>
      <c r="E37" s="1" t="s">
        <v>14</v>
      </c>
      <c r="F37" s="11" t="s">
        <v>217</v>
      </c>
      <c r="G37" s="1" t="s">
        <v>4</v>
      </c>
      <c r="H37" s="3">
        <v>1.867</v>
      </c>
      <c r="I37" s="7" t="s">
        <v>34</v>
      </c>
    </row>
    <row r="38" spans="1:9">
      <c r="A38" s="7">
        <v>35</v>
      </c>
      <c r="B38" s="2" t="s">
        <v>0</v>
      </c>
      <c r="C38" s="1">
        <v>44</v>
      </c>
      <c r="D38" s="1">
        <v>104</v>
      </c>
      <c r="E38" s="1" t="s">
        <v>14</v>
      </c>
      <c r="F38" s="11" t="s">
        <v>217</v>
      </c>
      <c r="G38" s="1" t="s">
        <v>4</v>
      </c>
      <c r="H38" s="3">
        <v>4.1509999999999998</v>
      </c>
      <c r="I38" s="7" t="s">
        <v>34</v>
      </c>
    </row>
    <row r="39" spans="1:9">
      <c r="A39" s="7">
        <v>36</v>
      </c>
      <c r="B39" s="2" t="s">
        <v>0</v>
      </c>
      <c r="C39" s="1">
        <v>45</v>
      </c>
      <c r="D39" s="1">
        <v>41</v>
      </c>
      <c r="E39" s="1" t="s">
        <v>14</v>
      </c>
      <c r="F39" s="11" t="s">
        <v>217</v>
      </c>
      <c r="G39" s="1" t="s">
        <v>4</v>
      </c>
      <c r="H39" s="3">
        <v>6.625</v>
      </c>
      <c r="I39" s="7" t="s">
        <v>34</v>
      </c>
    </row>
    <row r="40" spans="1:9">
      <c r="A40" s="7">
        <v>37</v>
      </c>
      <c r="B40" s="2" t="s">
        <v>0</v>
      </c>
      <c r="C40" s="1">
        <v>45</v>
      </c>
      <c r="D40" s="1">
        <v>43</v>
      </c>
      <c r="E40" s="1" t="s">
        <v>14</v>
      </c>
      <c r="F40" s="11" t="s">
        <v>217</v>
      </c>
      <c r="G40" s="1" t="s">
        <v>12</v>
      </c>
      <c r="H40" s="3">
        <v>1.2989999999999999</v>
      </c>
      <c r="I40" s="7" t="s">
        <v>34</v>
      </c>
    </row>
    <row r="41" spans="1:9">
      <c r="A41" s="7">
        <v>38</v>
      </c>
      <c r="B41" s="2" t="s">
        <v>0</v>
      </c>
      <c r="C41" s="1">
        <v>46</v>
      </c>
      <c r="D41" s="1">
        <v>5</v>
      </c>
      <c r="E41" s="1" t="s">
        <v>8</v>
      </c>
      <c r="F41" s="1" t="s">
        <v>216</v>
      </c>
      <c r="G41" s="1" t="s">
        <v>4</v>
      </c>
      <c r="H41" s="3">
        <v>5.077</v>
      </c>
      <c r="I41" s="7" t="s">
        <v>34</v>
      </c>
    </row>
    <row r="42" spans="1:9">
      <c r="A42" s="7">
        <v>39</v>
      </c>
      <c r="B42" s="2" t="s">
        <v>0</v>
      </c>
      <c r="C42" s="1">
        <v>46</v>
      </c>
      <c r="D42" s="1">
        <v>7</v>
      </c>
      <c r="E42" s="1" t="s">
        <v>8</v>
      </c>
      <c r="F42" s="1" t="s">
        <v>216</v>
      </c>
      <c r="G42" s="1" t="s">
        <v>9</v>
      </c>
      <c r="H42" s="3">
        <v>7.1180000000000003</v>
      </c>
      <c r="I42" s="7" t="s">
        <v>34</v>
      </c>
    </row>
    <row r="43" spans="1:9">
      <c r="A43" s="7">
        <v>40</v>
      </c>
      <c r="B43" s="2" t="s">
        <v>0</v>
      </c>
      <c r="C43" s="1">
        <v>49</v>
      </c>
      <c r="D43" s="1">
        <v>5</v>
      </c>
      <c r="E43" s="1" t="s">
        <v>22</v>
      </c>
      <c r="F43" s="1" t="s">
        <v>216</v>
      </c>
      <c r="G43" s="1" t="s">
        <v>4</v>
      </c>
      <c r="H43" s="3">
        <v>3.5070000000000001</v>
      </c>
      <c r="I43" s="7" t="s">
        <v>34</v>
      </c>
    </row>
    <row r="44" spans="1:9">
      <c r="A44" s="7">
        <v>41</v>
      </c>
      <c r="B44" s="2" t="s">
        <v>0</v>
      </c>
      <c r="C44" s="1">
        <v>56</v>
      </c>
      <c r="D44" s="1">
        <v>36</v>
      </c>
      <c r="E44" s="1" t="s">
        <v>19</v>
      </c>
      <c r="F44" s="1" t="s">
        <v>216</v>
      </c>
      <c r="G44" s="1" t="s">
        <v>9</v>
      </c>
      <c r="H44" s="3">
        <v>2.7559999999999998</v>
      </c>
      <c r="I44" s="7" t="s">
        <v>34</v>
      </c>
    </row>
    <row r="45" spans="1:9">
      <c r="A45" s="7">
        <v>42</v>
      </c>
      <c r="B45" s="2" t="s">
        <v>0</v>
      </c>
      <c r="C45" s="1">
        <v>65</v>
      </c>
      <c r="D45" s="1">
        <v>33</v>
      </c>
      <c r="E45" s="1" t="s">
        <v>8</v>
      </c>
      <c r="F45" s="1" t="s">
        <v>216</v>
      </c>
      <c r="G45" s="1" t="s">
        <v>9</v>
      </c>
      <c r="H45" s="3">
        <v>1.7270000000000001</v>
      </c>
      <c r="I45" s="7" t="s">
        <v>34</v>
      </c>
    </row>
    <row r="46" spans="1:9">
      <c r="A46" s="7">
        <v>43</v>
      </c>
      <c r="B46" s="2" t="s">
        <v>0</v>
      </c>
      <c r="C46" s="1">
        <v>122</v>
      </c>
      <c r="D46" s="1">
        <v>6</v>
      </c>
      <c r="E46" s="1" t="s">
        <v>18</v>
      </c>
      <c r="F46" s="11" t="s">
        <v>217</v>
      </c>
      <c r="G46" s="1" t="s">
        <v>2</v>
      </c>
      <c r="H46" s="3">
        <v>1.619</v>
      </c>
      <c r="I46" s="7" t="s">
        <v>34</v>
      </c>
    </row>
    <row r="47" spans="1:9">
      <c r="A47" s="7">
        <v>44</v>
      </c>
      <c r="B47" s="2" t="s">
        <v>0</v>
      </c>
      <c r="C47" s="1">
        <v>122</v>
      </c>
      <c r="D47" s="1">
        <v>7</v>
      </c>
      <c r="E47" s="1" t="s">
        <v>18</v>
      </c>
      <c r="F47" s="11" t="s">
        <v>217</v>
      </c>
      <c r="G47" s="1" t="s">
        <v>2</v>
      </c>
      <c r="H47" s="3">
        <v>1.4990000000000001</v>
      </c>
      <c r="I47" s="7" t="s">
        <v>34</v>
      </c>
    </row>
    <row r="48" spans="1:9">
      <c r="A48" s="7">
        <v>45</v>
      </c>
      <c r="B48" s="2" t="s">
        <v>0</v>
      </c>
      <c r="C48" s="1">
        <v>122</v>
      </c>
      <c r="D48" s="1">
        <v>8</v>
      </c>
      <c r="E48" s="1" t="s">
        <v>18</v>
      </c>
      <c r="F48" s="1" t="s">
        <v>216</v>
      </c>
      <c r="G48" s="1" t="s">
        <v>2</v>
      </c>
      <c r="H48" s="3">
        <v>6.3390000000000004</v>
      </c>
      <c r="I48" s="7" t="s">
        <v>34</v>
      </c>
    </row>
    <row r="49" spans="1:9">
      <c r="A49" s="7">
        <v>46</v>
      </c>
      <c r="B49" s="2" t="s">
        <v>0</v>
      </c>
      <c r="C49" s="1">
        <v>122</v>
      </c>
      <c r="D49" s="1">
        <v>9</v>
      </c>
      <c r="E49" s="1" t="s">
        <v>18</v>
      </c>
      <c r="F49" s="1" t="s">
        <v>216</v>
      </c>
      <c r="G49" s="1" t="s">
        <v>2</v>
      </c>
      <c r="H49" s="3">
        <v>0.80900000000000005</v>
      </c>
      <c r="I49" s="7" t="s">
        <v>34</v>
      </c>
    </row>
    <row r="50" spans="1:9">
      <c r="A50" s="7">
        <v>47</v>
      </c>
      <c r="B50" s="2" t="s">
        <v>0</v>
      </c>
      <c r="C50" s="1">
        <v>122</v>
      </c>
      <c r="D50" s="1">
        <v>10</v>
      </c>
      <c r="E50" s="1" t="s">
        <v>18</v>
      </c>
      <c r="F50" s="11" t="s">
        <v>217</v>
      </c>
      <c r="G50" s="1" t="s">
        <v>2</v>
      </c>
      <c r="H50" s="3">
        <v>21.484999999999999</v>
      </c>
      <c r="I50" s="7" t="s">
        <v>34</v>
      </c>
    </row>
    <row r="51" spans="1:9">
      <c r="A51" s="7">
        <v>48</v>
      </c>
      <c r="B51" s="2" t="s">
        <v>0</v>
      </c>
      <c r="C51" s="1">
        <v>122</v>
      </c>
      <c r="D51" s="1">
        <v>16</v>
      </c>
      <c r="E51" s="1" t="s">
        <v>18</v>
      </c>
      <c r="F51" s="11" t="s">
        <v>217</v>
      </c>
      <c r="G51" s="1" t="s">
        <v>4</v>
      </c>
      <c r="H51" s="3">
        <v>5.0720000000000001</v>
      </c>
      <c r="I51" s="7" t="s">
        <v>34</v>
      </c>
    </row>
    <row r="52" spans="1:9">
      <c r="A52" s="7">
        <v>49</v>
      </c>
      <c r="B52" s="2" t="s">
        <v>0</v>
      </c>
      <c r="C52" s="1">
        <v>124</v>
      </c>
      <c r="D52" s="1">
        <v>2</v>
      </c>
      <c r="E52" s="1" t="s">
        <v>18</v>
      </c>
      <c r="F52" s="11" t="s">
        <v>217</v>
      </c>
      <c r="G52" s="1" t="s">
        <v>2</v>
      </c>
      <c r="H52" s="3">
        <v>7.032</v>
      </c>
      <c r="I52" s="7" t="s">
        <v>34</v>
      </c>
    </row>
    <row r="53" spans="1:9">
      <c r="A53" s="7">
        <v>50</v>
      </c>
      <c r="B53" s="2" t="s">
        <v>0</v>
      </c>
      <c r="C53" s="1">
        <v>124</v>
      </c>
      <c r="D53" s="1">
        <v>3</v>
      </c>
      <c r="E53" s="1" t="s">
        <v>18</v>
      </c>
      <c r="F53" s="11" t="s">
        <v>217</v>
      </c>
      <c r="G53" s="1" t="s">
        <v>2</v>
      </c>
      <c r="H53" s="3">
        <v>5.2839999999999998</v>
      </c>
      <c r="I53" s="7" t="s">
        <v>34</v>
      </c>
    </row>
    <row r="54" spans="1:9">
      <c r="A54" s="7">
        <v>51</v>
      </c>
      <c r="B54" s="2" t="s">
        <v>0</v>
      </c>
      <c r="C54" s="1">
        <v>129</v>
      </c>
      <c r="D54" s="1">
        <v>3</v>
      </c>
      <c r="E54" s="1" t="s">
        <v>10</v>
      </c>
      <c r="F54" s="11" t="s">
        <v>217</v>
      </c>
      <c r="G54" s="1" t="s">
        <v>2</v>
      </c>
      <c r="H54" s="3">
        <v>3.2679999999999998</v>
      </c>
      <c r="I54" s="7" t="s">
        <v>34</v>
      </c>
    </row>
    <row r="55" spans="1:9">
      <c r="A55" s="7">
        <v>52</v>
      </c>
      <c r="B55" s="2" t="s">
        <v>0</v>
      </c>
      <c r="C55" s="1">
        <v>135</v>
      </c>
      <c r="D55" s="1">
        <v>7</v>
      </c>
      <c r="E55" s="1" t="s">
        <v>10</v>
      </c>
      <c r="F55" s="11" t="s">
        <v>217</v>
      </c>
      <c r="G55" s="1" t="s">
        <v>2</v>
      </c>
      <c r="H55" s="3">
        <v>17.114999999999998</v>
      </c>
      <c r="I55" s="7" t="s">
        <v>34</v>
      </c>
    </row>
    <row r="56" spans="1:9">
      <c r="A56" s="7">
        <v>53</v>
      </c>
      <c r="B56" s="2" t="s">
        <v>0</v>
      </c>
      <c r="C56" s="1">
        <v>135</v>
      </c>
      <c r="D56" s="1">
        <v>8</v>
      </c>
      <c r="E56" s="1" t="s">
        <v>10</v>
      </c>
      <c r="F56" s="11" t="s">
        <v>217</v>
      </c>
      <c r="G56" s="1" t="s">
        <v>2</v>
      </c>
      <c r="H56" s="3">
        <v>19.244</v>
      </c>
      <c r="I56" s="7" t="s">
        <v>34</v>
      </c>
    </row>
    <row r="57" spans="1:9">
      <c r="A57" s="7">
        <v>54</v>
      </c>
      <c r="B57" s="2" t="s">
        <v>0</v>
      </c>
      <c r="C57" s="1">
        <v>138</v>
      </c>
      <c r="D57" s="1">
        <v>70</v>
      </c>
      <c r="E57" s="1" t="s">
        <v>10</v>
      </c>
      <c r="F57" s="1" t="s">
        <v>216</v>
      </c>
      <c r="G57" s="1" t="s">
        <v>2</v>
      </c>
      <c r="H57" s="3">
        <v>4.21</v>
      </c>
      <c r="I57" s="7" t="s">
        <v>34</v>
      </c>
    </row>
    <row r="58" spans="1:9">
      <c r="A58" s="7">
        <v>55</v>
      </c>
      <c r="B58" s="2" t="s">
        <v>0</v>
      </c>
      <c r="C58" s="1">
        <v>138</v>
      </c>
      <c r="D58" s="1">
        <v>87</v>
      </c>
      <c r="E58" s="1" t="s">
        <v>10</v>
      </c>
      <c r="F58" s="1" t="s">
        <v>216</v>
      </c>
      <c r="G58" s="1" t="s">
        <v>2</v>
      </c>
      <c r="H58" s="3">
        <v>5.468</v>
      </c>
      <c r="I58" s="7" t="s">
        <v>34</v>
      </c>
    </row>
    <row r="59" spans="1:9">
      <c r="A59" s="7">
        <v>56</v>
      </c>
      <c r="B59" s="2" t="s">
        <v>0</v>
      </c>
      <c r="C59" s="1">
        <v>177</v>
      </c>
      <c r="D59" s="1">
        <v>80</v>
      </c>
      <c r="E59" s="1" t="s">
        <v>16</v>
      </c>
      <c r="F59" s="1" t="s">
        <v>216</v>
      </c>
      <c r="G59" s="1"/>
      <c r="H59" s="3">
        <v>2.5230000000000001</v>
      </c>
      <c r="I59" s="7" t="s">
        <v>34</v>
      </c>
    </row>
    <row r="60" spans="1:9">
      <c r="A60" s="7">
        <v>57</v>
      </c>
      <c r="B60" s="2" t="s">
        <v>0</v>
      </c>
      <c r="C60" s="1">
        <v>198</v>
      </c>
      <c r="D60" s="1">
        <v>6</v>
      </c>
      <c r="E60" s="1" t="s">
        <v>3</v>
      </c>
      <c r="F60" s="1" t="s">
        <v>216</v>
      </c>
      <c r="G60" s="1" t="s">
        <v>23</v>
      </c>
      <c r="H60" s="3">
        <v>0.193</v>
      </c>
      <c r="I60" s="7" t="s">
        <v>34</v>
      </c>
    </row>
    <row r="61" spans="1:9">
      <c r="A61" s="7">
        <v>58</v>
      </c>
      <c r="B61" s="2" t="s">
        <v>0</v>
      </c>
      <c r="C61" s="1">
        <v>210</v>
      </c>
      <c r="D61" s="1">
        <v>76</v>
      </c>
      <c r="E61" s="1" t="s">
        <v>6</v>
      </c>
      <c r="F61" s="1" t="s">
        <v>216</v>
      </c>
      <c r="G61" s="1" t="s">
        <v>12</v>
      </c>
      <c r="H61" s="3">
        <v>15.38</v>
      </c>
      <c r="I61" s="7" t="s">
        <v>34</v>
      </c>
    </row>
    <row r="62" spans="1:9">
      <c r="A62" s="7">
        <v>59</v>
      </c>
      <c r="B62" s="2" t="s">
        <v>0</v>
      </c>
      <c r="C62" s="1">
        <v>222</v>
      </c>
      <c r="D62" s="1">
        <v>483</v>
      </c>
      <c r="E62" s="1" t="s">
        <v>13</v>
      </c>
      <c r="F62" s="1" t="s">
        <v>218</v>
      </c>
      <c r="G62" s="1"/>
      <c r="H62" s="3">
        <v>2.5150000000000001</v>
      </c>
      <c r="I62" s="7" t="s">
        <v>34</v>
      </c>
    </row>
    <row r="63" spans="1:9">
      <c r="A63" s="7">
        <v>60</v>
      </c>
      <c r="B63" s="2" t="s">
        <v>0</v>
      </c>
      <c r="C63" s="1">
        <v>230</v>
      </c>
      <c r="D63" s="1">
        <v>6</v>
      </c>
      <c r="E63" s="1" t="s">
        <v>15</v>
      </c>
      <c r="F63" s="1" t="s">
        <v>216</v>
      </c>
      <c r="G63" s="1"/>
      <c r="H63" s="3">
        <v>1.298</v>
      </c>
      <c r="I63" s="7" t="s">
        <v>34</v>
      </c>
    </row>
    <row r="64" spans="1:9">
      <c r="A64" s="7">
        <v>61</v>
      </c>
      <c r="B64" s="2" t="s">
        <v>0</v>
      </c>
      <c r="C64" s="1">
        <v>230</v>
      </c>
      <c r="D64" s="1">
        <v>8</v>
      </c>
      <c r="E64" s="1" t="s">
        <v>15</v>
      </c>
      <c r="F64" s="1" t="s">
        <v>219</v>
      </c>
      <c r="G64" s="1"/>
      <c r="H64" s="3">
        <v>1.2450000000000001</v>
      </c>
      <c r="I64" s="7" t="s">
        <v>34</v>
      </c>
    </row>
    <row r="65" spans="1:9">
      <c r="A65" s="7">
        <v>62</v>
      </c>
      <c r="B65" s="2" t="s">
        <v>0</v>
      </c>
      <c r="C65" s="1">
        <v>230</v>
      </c>
      <c r="D65" s="1">
        <v>111</v>
      </c>
      <c r="E65" s="1" t="s">
        <v>15</v>
      </c>
      <c r="F65" s="1" t="s">
        <v>219</v>
      </c>
      <c r="G65" s="1"/>
      <c r="H65" s="3">
        <v>0.6</v>
      </c>
      <c r="I65" s="7" t="s">
        <v>34</v>
      </c>
    </row>
    <row r="66" spans="1:9">
      <c r="A66" s="7">
        <v>63</v>
      </c>
      <c r="B66" s="2" t="s">
        <v>0</v>
      </c>
      <c r="C66" s="1">
        <v>230</v>
      </c>
      <c r="D66" s="1">
        <v>128</v>
      </c>
      <c r="E66" s="1" t="s">
        <v>15</v>
      </c>
      <c r="F66" s="1" t="s">
        <v>219</v>
      </c>
      <c r="G66" s="1"/>
      <c r="H66" s="3">
        <v>1.2989999999999999</v>
      </c>
      <c r="I66" s="7" t="s">
        <v>34</v>
      </c>
    </row>
    <row r="67" spans="1:9">
      <c r="A67" s="7">
        <v>64</v>
      </c>
      <c r="B67" s="2" t="s">
        <v>0</v>
      </c>
      <c r="C67" s="1">
        <v>230</v>
      </c>
      <c r="D67" s="1">
        <v>152</v>
      </c>
      <c r="E67" s="1" t="s">
        <v>15</v>
      </c>
      <c r="F67" s="1" t="s">
        <v>219</v>
      </c>
      <c r="G67" s="1"/>
      <c r="H67" s="3">
        <v>0.84799999999999998</v>
      </c>
      <c r="I67" s="7" t="s">
        <v>34</v>
      </c>
    </row>
    <row r="68" spans="1:9">
      <c r="A68" s="7">
        <v>65</v>
      </c>
      <c r="B68" s="2" t="s">
        <v>0</v>
      </c>
      <c r="C68" s="1">
        <v>230</v>
      </c>
      <c r="D68" s="1">
        <v>162</v>
      </c>
      <c r="E68" s="1" t="s">
        <v>15</v>
      </c>
      <c r="F68" s="1" t="s">
        <v>219</v>
      </c>
      <c r="G68" s="1" t="s">
        <v>4</v>
      </c>
      <c r="H68" s="3">
        <v>9.6649999999999991</v>
      </c>
      <c r="I68" s="7" t="s">
        <v>34</v>
      </c>
    </row>
    <row r="69" spans="1:9">
      <c r="A69" s="7">
        <v>66</v>
      </c>
      <c r="B69" s="2" t="s">
        <v>0</v>
      </c>
      <c r="C69" s="1">
        <v>235</v>
      </c>
      <c r="D69" s="1">
        <v>17</v>
      </c>
      <c r="E69" s="1" t="s">
        <v>7</v>
      </c>
      <c r="F69" s="1" t="s">
        <v>219</v>
      </c>
      <c r="G69" s="1" t="s">
        <v>2</v>
      </c>
      <c r="H69" s="3">
        <v>0.748</v>
      </c>
      <c r="I69" s="7" t="s">
        <v>34</v>
      </c>
    </row>
    <row r="70" spans="1:9">
      <c r="A70" s="7">
        <v>67</v>
      </c>
      <c r="B70" s="2" t="s">
        <v>0</v>
      </c>
      <c r="C70" s="1">
        <v>235</v>
      </c>
      <c r="D70" s="1">
        <v>27</v>
      </c>
      <c r="E70" s="1" t="s">
        <v>7</v>
      </c>
      <c r="F70" s="1" t="s">
        <v>5</v>
      </c>
      <c r="G70" s="1" t="s">
        <v>2</v>
      </c>
      <c r="H70" s="3">
        <v>2.0339999999999998</v>
      </c>
      <c r="I70" s="7" t="s">
        <v>34</v>
      </c>
    </row>
    <row r="71" spans="1:9">
      <c r="A71" s="7">
        <v>68</v>
      </c>
      <c r="B71" s="2" t="s">
        <v>0</v>
      </c>
      <c r="C71" s="1">
        <v>235</v>
      </c>
      <c r="D71" s="1">
        <v>39</v>
      </c>
      <c r="E71" s="1" t="s">
        <v>7</v>
      </c>
      <c r="F71" s="1" t="s">
        <v>5</v>
      </c>
      <c r="G71" s="1" t="s">
        <v>2</v>
      </c>
      <c r="H71" s="3">
        <v>0.99099999999999999</v>
      </c>
      <c r="I71" s="7" t="s">
        <v>34</v>
      </c>
    </row>
    <row r="72" spans="1:9">
      <c r="A72" s="7">
        <v>69</v>
      </c>
      <c r="B72" s="2" t="s">
        <v>0</v>
      </c>
      <c r="C72" s="1">
        <v>235</v>
      </c>
      <c r="D72" s="1">
        <v>50</v>
      </c>
      <c r="E72" s="1" t="s">
        <v>7</v>
      </c>
      <c r="F72" s="1" t="s">
        <v>5</v>
      </c>
      <c r="G72" s="1" t="s">
        <v>2</v>
      </c>
      <c r="H72" s="3">
        <v>1.34</v>
      </c>
      <c r="I72" s="7" t="s">
        <v>34</v>
      </c>
    </row>
    <row r="73" spans="1:9">
      <c r="A73" s="7">
        <v>70</v>
      </c>
      <c r="B73" s="2" t="s">
        <v>0</v>
      </c>
      <c r="C73" s="1">
        <v>235</v>
      </c>
      <c r="D73" s="1">
        <v>51</v>
      </c>
      <c r="E73" s="1" t="s">
        <v>7</v>
      </c>
      <c r="F73" s="1" t="s">
        <v>5</v>
      </c>
      <c r="G73" s="1" t="s">
        <v>2</v>
      </c>
      <c r="H73" s="3">
        <v>1.24</v>
      </c>
      <c r="I73" s="7" t="s">
        <v>34</v>
      </c>
    </row>
    <row r="74" spans="1:9">
      <c r="A74" s="7">
        <v>71</v>
      </c>
      <c r="B74" s="2" t="s">
        <v>0</v>
      </c>
      <c r="C74" s="1">
        <v>235</v>
      </c>
      <c r="D74" s="1">
        <v>53</v>
      </c>
      <c r="E74" s="1" t="s">
        <v>7</v>
      </c>
      <c r="F74" s="1" t="s">
        <v>5</v>
      </c>
      <c r="G74" s="1" t="s">
        <v>2</v>
      </c>
      <c r="H74" s="3">
        <v>2.87</v>
      </c>
      <c r="I74" s="7" t="s">
        <v>34</v>
      </c>
    </row>
    <row r="75" spans="1:9">
      <c r="A75" s="7">
        <v>72</v>
      </c>
      <c r="B75" s="2" t="s">
        <v>0</v>
      </c>
      <c r="C75" s="1">
        <v>235</v>
      </c>
      <c r="D75" s="1">
        <v>54</v>
      </c>
      <c r="E75" s="1" t="s">
        <v>7</v>
      </c>
      <c r="F75" s="1" t="s">
        <v>5</v>
      </c>
      <c r="G75" s="1" t="s">
        <v>2</v>
      </c>
      <c r="H75" s="3">
        <v>2.1269999999999998</v>
      </c>
      <c r="I75" s="7" t="s">
        <v>34</v>
      </c>
    </row>
    <row r="76" spans="1:9">
      <c r="A76" s="7">
        <v>73</v>
      </c>
      <c r="B76" s="2" t="s">
        <v>0</v>
      </c>
      <c r="C76" s="1">
        <v>235</v>
      </c>
      <c r="D76" s="1">
        <v>72</v>
      </c>
      <c r="E76" s="1" t="s">
        <v>7</v>
      </c>
      <c r="F76" s="1" t="s">
        <v>5</v>
      </c>
      <c r="G76" s="1" t="s">
        <v>2</v>
      </c>
      <c r="H76" s="3">
        <v>0.85299999999999998</v>
      </c>
      <c r="I76" s="7" t="s">
        <v>34</v>
      </c>
    </row>
    <row r="77" spans="1:9">
      <c r="A77" s="7">
        <v>74</v>
      </c>
      <c r="B77" s="2" t="s">
        <v>0</v>
      </c>
      <c r="C77" s="1">
        <v>235</v>
      </c>
      <c r="D77" s="1">
        <v>87</v>
      </c>
      <c r="E77" s="1" t="s">
        <v>7</v>
      </c>
      <c r="F77" s="1" t="s">
        <v>5</v>
      </c>
      <c r="G77" s="1" t="s">
        <v>4</v>
      </c>
      <c r="H77" s="3">
        <v>0.496</v>
      </c>
      <c r="I77" s="7" t="s">
        <v>34</v>
      </c>
    </row>
    <row r="78" spans="1:9">
      <c r="A78" s="7">
        <v>75</v>
      </c>
      <c r="B78" s="2" t="s">
        <v>0</v>
      </c>
      <c r="C78" s="1">
        <v>235</v>
      </c>
      <c r="D78" s="1">
        <v>115</v>
      </c>
      <c r="E78" s="1" t="s">
        <v>7</v>
      </c>
      <c r="F78" s="1" t="s">
        <v>5</v>
      </c>
      <c r="G78" s="1" t="s">
        <v>2</v>
      </c>
      <c r="H78" s="3">
        <v>1.56</v>
      </c>
      <c r="I78" s="7" t="s">
        <v>34</v>
      </c>
    </row>
    <row r="79" spans="1:9">
      <c r="A79" s="7">
        <v>76</v>
      </c>
      <c r="B79" s="2" t="s">
        <v>0</v>
      </c>
      <c r="C79" s="1">
        <v>237</v>
      </c>
      <c r="D79" s="1">
        <v>15</v>
      </c>
      <c r="E79" s="1" t="s">
        <v>7</v>
      </c>
      <c r="F79" s="1" t="s">
        <v>5</v>
      </c>
      <c r="G79" s="1" t="s">
        <v>2</v>
      </c>
      <c r="H79" s="3">
        <v>1.6890000000000001</v>
      </c>
      <c r="I79" s="7" t="s">
        <v>34</v>
      </c>
    </row>
    <row r="80" spans="1:9">
      <c r="A80" s="7">
        <v>77</v>
      </c>
      <c r="B80" s="2" t="s">
        <v>0</v>
      </c>
      <c r="C80" s="1">
        <v>237</v>
      </c>
      <c r="D80" s="1">
        <v>17</v>
      </c>
      <c r="E80" s="1" t="s">
        <v>7</v>
      </c>
      <c r="F80" s="1" t="s">
        <v>5</v>
      </c>
      <c r="G80" s="1" t="s">
        <v>2</v>
      </c>
      <c r="H80" s="3">
        <v>0.70299999999999996</v>
      </c>
      <c r="I80" s="7" t="s">
        <v>34</v>
      </c>
    </row>
    <row r="81" spans="1:9">
      <c r="A81" s="7">
        <v>78</v>
      </c>
      <c r="B81" s="2" t="s">
        <v>0</v>
      </c>
      <c r="C81" s="1">
        <v>237</v>
      </c>
      <c r="D81" s="1">
        <v>18</v>
      </c>
      <c r="E81" s="1" t="s">
        <v>7</v>
      </c>
      <c r="F81" s="1" t="s">
        <v>5</v>
      </c>
      <c r="G81" s="1" t="s">
        <v>2</v>
      </c>
      <c r="H81" s="3">
        <v>0.75</v>
      </c>
      <c r="I81" s="7" t="s">
        <v>34</v>
      </c>
    </row>
    <row r="82" spans="1:9">
      <c r="G82" s="9" t="s">
        <v>35</v>
      </c>
      <c r="H82" s="47">
        <f>SUM(H4:H81)</f>
        <v>249.47300000000004</v>
      </c>
    </row>
  </sheetData>
  <sortState ref="A2:J447">
    <sortCondition ref="B2:B447"/>
    <sortCondition ref="C2:C447"/>
    <sortCondition ref="D2:D447"/>
  </sortState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topLeftCell="A4" workbookViewId="0">
      <selection activeCell="H4" sqref="H4:H28"/>
    </sheetView>
  </sheetViews>
  <sheetFormatPr defaultRowHeight="15"/>
  <cols>
    <col min="1" max="1" width="6" bestFit="1" customWidth="1"/>
    <col min="2" max="2" width="9.5703125" customWidth="1"/>
    <col min="3" max="3" width="8.28515625" customWidth="1"/>
    <col min="4" max="4" width="8" customWidth="1"/>
    <col min="5" max="5" width="20.7109375" customWidth="1"/>
    <col min="6" max="6" width="15.28515625" customWidth="1"/>
    <col min="7" max="7" width="15.85546875" customWidth="1"/>
    <col min="8" max="8" width="12.42578125" customWidth="1"/>
    <col min="9" max="9" width="14.5703125" customWidth="1"/>
  </cols>
  <sheetData>
    <row r="1" spans="1:9">
      <c r="D1" s="51" t="s">
        <v>224</v>
      </c>
      <c r="E1" s="51"/>
      <c r="F1" s="51"/>
    </row>
    <row r="3" spans="1:9" ht="79.5" customHeight="1">
      <c r="A3" s="8" t="s">
        <v>32</v>
      </c>
      <c r="B3" s="22" t="s">
        <v>25</v>
      </c>
      <c r="C3" s="23" t="s">
        <v>26</v>
      </c>
      <c r="D3" s="23" t="s">
        <v>27</v>
      </c>
      <c r="E3" s="23" t="s">
        <v>28</v>
      </c>
      <c r="F3" s="23" t="s">
        <v>29</v>
      </c>
      <c r="G3" s="23" t="s">
        <v>30</v>
      </c>
      <c r="H3" s="24" t="s">
        <v>55</v>
      </c>
      <c r="I3" s="8" t="s">
        <v>242</v>
      </c>
    </row>
    <row r="4" spans="1:9">
      <c r="A4" s="19">
        <v>1</v>
      </c>
      <c r="B4" s="25" t="s">
        <v>56</v>
      </c>
      <c r="C4" s="19">
        <v>11</v>
      </c>
      <c r="D4" s="19">
        <v>3</v>
      </c>
      <c r="E4" s="19" t="s">
        <v>57</v>
      </c>
      <c r="F4" s="19" t="s">
        <v>217</v>
      </c>
      <c r="G4" s="19" t="s">
        <v>9</v>
      </c>
      <c r="H4" s="20">
        <v>2.5059999999999998</v>
      </c>
      <c r="I4" s="19" t="s">
        <v>34</v>
      </c>
    </row>
    <row r="5" spans="1:9">
      <c r="A5" s="19">
        <v>2</v>
      </c>
      <c r="B5" s="25" t="s">
        <v>56</v>
      </c>
      <c r="C5" s="19">
        <v>12</v>
      </c>
      <c r="D5" s="19">
        <v>2</v>
      </c>
      <c r="E5" s="19" t="s">
        <v>57</v>
      </c>
      <c r="F5" s="19" t="s">
        <v>217</v>
      </c>
      <c r="G5" s="19" t="s">
        <v>9</v>
      </c>
      <c r="H5" s="20">
        <v>1.214</v>
      </c>
      <c r="I5" s="19" t="s">
        <v>34</v>
      </c>
    </row>
    <row r="6" spans="1:9">
      <c r="A6" s="19">
        <v>3</v>
      </c>
      <c r="B6" s="25" t="s">
        <v>56</v>
      </c>
      <c r="C6" s="19">
        <v>132</v>
      </c>
      <c r="D6" s="19">
        <v>207</v>
      </c>
      <c r="E6" s="19" t="s">
        <v>58</v>
      </c>
      <c r="F6" s="19" t="s">
        <v>217</v>
      </c>
      <c r="G6" s="19" t="s">
        <v>40</v>
      </c>
      <c r="H6" s="20">
        <v>10.071999999999999</v>
      </c>
      <c r="I6" s="19" t="s">
        <v>34</v>
      </c>
    </row>
    <row r="7" spans="1:9">
      <c r="A7" s="19">
        <v>4</v>
      </c>
      <c r="B7" s="25" t="s">
        <v>56</v>
      </c>
      <c r="C7" s="19">
        <v>34</v>
      </c>
      <c r="D7" s="19">
        <v>12</v>
      </c>
      <c r="E7" s="19" t="s">
        <v>58</v>
      </c>
      <c r="F7" s="19" t="s">
        <v>216</v>
      </c>
      <c r="G7" s="19" t="s">
        <v>9</v>
      </c>
      <c r="H7" s="20">
        <v>5.7050000000000001</v>
      </c>
      <c r="I7" s="19" t="s">
        <v>34</v>
      </c>
    </row>
    <row r="8" spans="1:9">
      <c r="A8" s="19">
        <v>5</v>
      </c>
      <c r="B8" s="25" t="s">
        <v>56</v>
      </c>
      <c r="C8" s="19">
        <v>34</v>
      </c>
      <c r="D8" s="19">
        <v>14</v>
      </c>
      <c r="E8" s="19" t="s">
        <v>58</v>
      </c>
      <c r="F8" s="19" t="s">
        <v>216</v>
      </c>
      <c r="G8" s="19" t="s">
        <v>9</v>
      </c>
      <c r="H8" s="20">
        <v>28.507000000000001</v>
      </c>
      <c r="I8" s="19" t="s">
        <v>34</v>
      </c>
    </row>
    <row r="9" spans="1:9">
      <c r="A9" s="19">
        <v>6</v>
      </c>
      <c r="B9" s="25" t="s">
        <v>56</v>
      </c>
      <c r="C9" s="19">
        <v>34</v>
      </c>
      <c r="D9" s="19">
        <v>15</v>
      </c>
      <c r="E9" s="19" t="s">
        <v>58</v>
      </c>
      <c r="F9" s="19" t="s">
        <v>216</v>
      </c>
      <c r="G9" s="19" t="s">
        <v>9</v>
      </c>
      <c r="H9" s="20">
        <v>9.0459999999999994</v>
      </c>
      <c r="I9" s="19" t="s">
        <v>34</v>
      </c>
    </row>
    <row r="10" spans="1:9">
      <c r="A10" s="19">
        <v>7</v>
      </c>
      <c r="B10" s="25" t="s">
        <v>56</v>
      </c>
      <c r="C10" s="19">
        <v>131</v>
      </c>
      <c r="D10" s="19">
        <v>104</v>
      </c>
      <c r="E10" s="19" t="s">
        <v>58</v>
      </c>
      <c r="F10" s="19" t="s">
        <v>216</v>
      </c>
      <c r="G10" s="19" t="s">
        <v>9</v>
      </c>
      <c r="H10" s="20">
        <v>3.3959999999999999</v>
      </c>
      <c r="I10" s="19" t="s">
        <v>34</v>
      </c>
    </row>
    <row r="11" spans="1:9">
      <c r="A11" s="19">
        <v>8</v>
      </c>
      <c r="B11" s="25" t="s">
        <v>56</v>
      </c>
      <c r="C11" s="19">
        <v>131</v>
      </c>
      <c r="D11" s="19">
        <v>105</v>
      </c>
      <c r="E11" s="19" t="s">
        <v>58</v>
      </c>
      <c r="F11" s="19" t="s">
        <v>216</v>
      </c>
      <c r="G11" s="19" t="s">
        <v>9</v>
      </c>
      <c r="H11" s="20">
        <v>2.492</v>
      </c>
      <c r="I11" s="19" t="s">
        <v>34</v>
      </c>
    </row>
    <row r="12" spans="1:9">
      <c r="A12" s="19">
        <v>9</v>
      </c>
      <c r="B12" s="25" t="s">
        <v>56</v>
      </c>
      <c r="C12" s="19">
        <v>131</v>
      </c>
      <c r="D12" s="19">
        <v>108</v>
      </c>
      <c r="E12" s="19" t="s">
        <v>58</v>
      </c>
      <c r="F12" s="19" t="s">
        <v>217</v>
      </c>
      <c r="G12" s="19" t="s">
        <v>9</v>
      </c>
      <c r="H12" s="20">
        <v>3.9319999999999999</v>
      </c>
      <c r="I12" s="19" t="s">
        <v>34</v>
      </c>
    </row>
    <row r="13" spans="1:9">
      <c r="A13" s="19">
        <v>10</v>
      </c>
      <c r="B13" s="25" t="s">
        <v>56</v>
      </c>
      <c r="C13" s="19">
        <v>125</v>
      </c>
      <c r="D13" s="19">
        <v>109</v>
      </c>
      <c r="E13" s="19" t="s">
        <v>58</v>
      </c>
      <c r="F13" s="19" t="s">
        <v>217</v>
      </c>
      <c r="G13" s="19" t="s">
        <v>40</v>
      </c>
      <c r="H13" s="20">
        <v>1.321</v>
      </c>
      <c r="I13" s="19" t="s">
        <v>34</v>
      </c>
    </row>
    <row r="14" spans="1:9">
      <c r="A14" s="19">
        <v>11</v>
      </c>
      <c r="B14" s="25" t="s">
        <v>56</v>
      </c>
      <c r="C14" s="19">
        <v>125</v>
      </c>
      <c r="D14" s="19">
        <v>110</v>
      </c>
      <c r="E14" s="19" t="s">
        <v>58</v>
      </c>
      <c r="F14" s="19" t="s">
        <v>217</v>
      </c>
      <c r="G14" s="19" t="s">
        <v>40</v>
      </c>
      <c r="H14" s="20">
        <v>10.314</v>
      </c>
      <c r="I14" s="19" t="s">
        <v>34</v>
      </c>
    </row>
    <row r="15" spans="1:9">
      <c r="A15" s="19">
        <v>12</v>
      </c>
      <c r="B15" s="25" t="s">
        <v>56</v>
      </c>
      <c r="C15" s="19">
        <v>131</v>
      </c>
      <c r="D15" s="19">
        <v>115</v>
      </c>
      <c r="E15" s="19" t="s">
        <v>58</v>
      </c>
      <c r="F15" s="19" t="s">
        <v>216</v>
      </c>
      <c r="G15" s="19" t="s">
        <v>9</v>
      </c>
      <c r="H15" s="20">
        <v>97.733000000000004</v>
      </c>
      <c r="I15" s="19" t="s">
        <v>34</v>
      </c>
    </row>
    <row r="16" spans="1:9">
      <c r="A16" s="19">
        <v>13</v>
      </c>
      <c r="B16" s="25" t="s">
        <v>56</v>
      </c>
      <c r="C16" s="19">
        <v>35</v>
      </c>
      <c r="D16" s="19">
        <v>21</v>
      </c>
      <c r="E16" s="19" t="s">
        <v>58</v>
      </c>
      <c r="F16" s="19" t="s">
        <v>217</v>
      </c>
      <c r="G16" s="19" t="s">
        <v>9</v>
      </c>
      <c r="H16" s="20">
        <v>5.03</v>
      </c>
      <c r="I16" s="19" t="s">
        <v>34</v>
      </c>
    </row>
    <row r="17" spans="1:9">
      <c r="A17" s="19">
        <v>14</v>
      </c>
      <c r="B17" s="25" t="s">
        <v>56</v>
      </c>
      <c r="C17" s="19">
        <v>35</v>
      </c>
      <c r="D17" s="19">
        <v>22</v>
      </c>
      <c r="E17" s="19" t="s">
        <v>58</v>
      </c>
      <c r="F17" s="19" t="s">
        <v>217</v>
      </c>
      <c r="G17" s="19" t="s">
        <v>9</v>
      </c>
      <c r="H17" s="20">
        <v>5.859</v>
      </c>
      <c r="I17" s="19" t="s">
        <v>34</v>
      </c>
    </row>
    <row r="18" spans="1:9">
      <c r="A18" s="19">
        <v>15</v>
      </c>
      <c r="B18" s="25" t="s">
        <v>56</v>
      </c>
      <c r="C18" s="19">
        <v>35</v>
      </c>
      <c r="D18" s="19">
        <v>23</v>
      </c>
      <c r="E18" s="19" t="s">
        <v>58</v>
      </c>
      <c r="F18" s="19" t="s">
        <v>217</v>
      </c>
      <c r="G18" s="19" t="s">
        <v>9</v>
      </c>
      <c r="H18" s="20">
        <v>12.86</v>
      </c>
      <c r="I18" s="19" t="s">
        <v>34</v>
      </c>
    </row>
    <row r="19" spans="1:9">
      <c r="A19" s="19">
        <v>16</v>
      </c>
      <c r="B19" s="25" t="s">
        <v>56</v>
      </c>
      <c r="C19" s="19">
        <v>58</v>
      </c>
      <c r="D19" s="19">
        <v>6</v>
      </c>
      <c r="E19" s="19" t="s">
        <v>59</v>
      </c>
      <c r="F19" s="19" t="s">
        <v>216</v>
      </c>
      <c r="G19" s="19" t="s">
        <v>40</v>
      </c>
      <c r="H19" s="20">
        <v>5.1989999999999998</v>
      </c>
      <c r="I19" s="19" t="s">
        <v>34</v>
      </c>
    </row>
    <row r="20" spans="1:9">
      <c r="A20" s="19">
        <v>17</v>
      </c>
      <c r="B20" s="25" t="s">
        <v>56</v>
      </c>
      <c r="C20" s="19">
        <v>58</v>
      </c>
      <c r="D20" s="19">
        <v>9</v>
      </c>
      <c r="E20" s="19" t="s">
        <v>59</v>
      </c>
      <c r="F20" s="19" t="s">
        <v>216</v>
      </c>
      <c r="G20" s="19" t="s">
        <v>40</v>
      </c>
      <c r="H20" s="20">
        <v>1.8009999999999999</v>
      </c>
      <c r="I20" s="19" t="s">
        <v>34</v>
      </c>
    </row>
    <row r="21" spans="1:9">
      <c r="A21" s="19">
        <v>18</v>
      </c>
      <c r="B21" s="25" t="s">
        <v>56</v>
      </c>
      <c r="C21" s="19">
        <v>58</v>
      </c>
      <c r="D21" s="19">
        <v>12</v>
      </c>
      <c r="E21" s="19" t="s">
        <v>59</v>
      </c>
      <c r="F21" s="19" t="s">
        <v>216</v>
      </c>
      <c r="G21" s="19" t="s">
        <v>40</v>
      </c>
      <c r="H21" s="20">
        <v>7.6150000000000002</v>
      </c>
      <c r="I21" s="19" t="s">
        <v>34</v>
      </c>
    </row>
    <row r="22" spans="1:9">
      <c r="A22" s="19">
        <v>19</v>
      </c>
      <c r="B22" s="25" t="s">
        <v>56</v>
      </c>
      <c r="C22" s="19">
        <v>59</v>
      </c>
      <c r="D22" s="19">
        <v>16</v>
      </c>
      <c r="E22" s="19" t="s">
        <v>60</v>
      </c>
      <c r="F22" s="19" t="s">
        <v>217</v>
      </c>
      <c r="G22" s="19" t="s">
        <v>40</v>
      </c>
      <c r="H22" s="20">
        <v>0.76400000000000001</v>
      </c>
      <c r="I22" s="19" t="s">
        <v>34</v>
      </c>
    </row>
    <row r="23" spans="1:9">
      <c r="A23" s="19">
        <v>20</v>
      </c>
      <c r="B23" s="25" t="s">
        <v>56</v>
      </c>
      <c r="C23" s="19">
        <v>59</v>
      </c>
      <c r="D23" s="19">
        <v>23</v>
      </c>
      <c r="E23" s="19" t="s">
        <v>60</v>
      </c>
      <c r="F23" s="19" t="s">
        <v>216</v>
      </c>
      <c r="G23" s="19" t="s">
        <v>40</v>
      </c>
      <c r="H23" s="20">
        <v>0.60799999999999998</v>
      </c>
      <c r="I23" s="19" t="s">
        <v>34</v>
      </c>
    </row>
    <row r="24" spans="1:9">
      <c r="A24" s="19">
        <v>21</v>
      </c>
      <c r="B24" s="25" t="s">
        <v>56</v>
      </c>
      <c r="C24" s="19">
        <v>59</v>
      </c>
      <c r="D24" s="19">
        <v>32</v>
      </c>
      <c r="E24" s="19" t="s">
        <v>60</v>
      </c>
      <c r="F24" s="19" t="s">
        <v>216</v>
      </c>
      <c r="G24" s="19" t="s">
        <v>40</v>
      </c>
      <c r="H24" s="20">
        <v>1.254</v>
      </c>
      <c r="I24" s="19" t="s">
        <v>34</v>
      </c>
    </row>
    <row r="25" spans="1:9">
      <c r="A25" s="19">
        <v>22</v>
      </c>
      <c r="B25" s="25" t="s">
        <v>56</v>
      </c>
      <c r="C25" s="19">
        <v>59</v>
      </c>
      <c r="D25" s="19">
        <v>33</v>
      </c>
      <c r="E25" s="19" t="s">
        <v>60</v>
      </c>
      <c r="F25" s="19" t="s">
        <v>217</v>
      </c>
      <c r="G25" s="19" t="s">
        <v>40</v>
      </c>
      <c r="H25" s="20">
        <v>0.60899999999999999</v>
      </c>
      <c r="I25" s="19" t="s">
        <v>34</v>
      </c>
    </row>
    <row r="26" spans="1:9">
      <c r="A26" s="19">
        <v>23</v>
      </c>
      <c r="B26" s="25" t="s">
        <v>56</v>
      </c>
      <c r="C26" s="19">
        <v>59</v>
      </c>
      <c r="D26" s="19">
        <v>37</v>
      </c>
      <c r="E26" s="19" t="s">
        <v>60</v>
      </c>
      <c r="F26" s="19" t="s">
        <v>217</v>
      </c>
      <c r="G26" s="19" t="s">
        <v>23</v>
      </c>
      <c r="H26" s="20">
        <v>0.92500000000000004</v>
      </c>
      <c r="I26" s="19" t="s">
        <v>34</v>
      </c>
    </row>
    <row r="27" spans="1:9">
      <c r="A27" s="19">
        <v>24</v>
      </c>
      <c r="B27" s="25" t="s">
        <v>56</v>
      </c>
      <c r="C27" s="19">
        <v>59</v>
      </c>
      <c r="D27" s="19">
        <v>41</v>
      </c>
      <c r="E27" s="19" t="s">
        <v>60</v>
      </c>
      <c r="F27" s="19" t="s">
        <v>216</v>
      </c>
      <c r="G27" s="19" t="s">
        <v>40</v>
      </c>
      <c r="H27" s="20">
        <v>3.1669999999999998</v>
      </c>
      <c r="I27" s="19" t="s">
        <v>34</v>
      </c>
    </row>
    <row r="28" spans="1:9">
      <c r="G28" s="9" t="s">
        <v>35</v>
      </c>
      <c r="H28" s="21">
        <f>SUM(H4:H27)</f>
        <v>221.92900000000006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8"/>
  <sheetViews>
    <sheetView topLeftCell="A24" workbookViewId="0">
      <selection activeCell="H4" sqref="H4:H48"/>
    </sheetView>
  </sheetViews>
  <sheetFormatPr defaultRowHeight="15"/>
  <cols>
    <col min="1" max="1" width="6" bestFit="1" customWidth="1"/>
    <col min="2" max="2" width="7.42578125" bestFit="1" customWidth="1"/>
    <col min="3" max="3" width="7.42578125" customWidth="1"/>
    <col min="4" max="4" width="7.28515625" customWidth="1"/>
    <col min="5" max="5" width="18.5703125" customWidth="1"/>
    <col min="6" max="6" width="18.85546875" customWidth="1"/>
    <col min="7" max="7" width="15.140625" customWidth="1"/>
    <col min="8" max="8" width="11" customWidth="1"/>
    <col min="9" max="9" width="16.85546875" customWidth="1"/>
  </cols>
  <sheetData>
    <row r="1" spans="1:9">
      <c r="D1" s="51" t="s">
        <v>225</v>
      </c>
      <c r="E1" s="51"/>
    </row>
    <row r="3" spans="1:9" ht="64.5" customHeight="1">
      <c r="A3" s="8" t="s">
        <v>32</v>
      </c>
      <c r="B3" s="14" t="s">
        <v>25</v>
      </c>
      <c r="C3" s="15" t="s">
        <v>26</v>
      </c>
      <c r="D3" s="15" t="s">
        <v>27</v>
      </c>
      <c r="E3" s="15" t="s">
        <v>28</v>
      </c>
      <c r="F3" s="15" t="s">
        <v>29</v>
      </c>
      <c r="G3" s="15" t="s">
        <v>30</v>
      </c>
      <c r="H3" s="16" t="s">
        <v>47</v>
      </c>
      <c r="I3" s="8" t="s">
        <v>33</v>
      </c>
    </row>
    <row r="4" spans="1:9">
      <c r="A4" s="7">
        <v>1</v>
      </c>
      <c r="B4" s="18" t="s">
        <v>48</v>
      </c>
      <c r="C4" s="1">
        <v>30</v>
      </c>
      <c r="D4" s="1">
        <v>8</v>
      </c>
      <c r="E4" s="1" t="s">
        <v>49</v>
      </c>
      <c r="F4" s="1" t="s">
        <v>217</v>
      </c>
      <c r="G4" s="1" t="s">
        <v>23</v>
      </c>
      <c r="H4" s="3">
        <v>3.1760000000000002</v>
      </c>
      <c r="I4" s="7" t="s">
        <v>34</v>
      </c>
    </row>
    <row r="5" spans="1:9">
      <c r="A5" s="7">
        <v>2</v>
      </c>
      <c r="B5" s="18" t="s">
        <v>48</v>
      </c>
      <c r="C5" s="1">
        <v>30</v>
      </c>
      <c r="D5" s="1">
        <v>14</v>
      </c>
      <c r="E5" s="1" t="s">
        <v>49</v>
      </c>
      <c r="F5" s="1" t="s">
        <v>217</v>
      </c>
      <c r="G5" s="1" t="s">
        <v>23</v>
      </c>
      <c r="H5" s="3">
        <v>2.0259999999999998</v>
      </c>
      <c r="I5" s="7" t="s">
        <v>34</v>
      </c>
    </row>
    <row r="6" spans="1:9">
      <c r="A6" s="7">
        <v>3</v>
      </c>
      <c r="B6" s="18" t="s">
        <v>48</v>
      </c>
      <c r="C6" s="1">
        <v>39</v>
      </c>
      <c r="D6" s="1">
        <v>1</v>
      </c>
      <c r="E6" s="1" t="s">
        <v>50</v>
      </c>
      <c r="F6" s="1" t="s">
        <v>217</v>
      </c>
      <c r="G6" s="1" t="s">
        <v>23</v>
      </c>
      <c r="H6" s="3">
        <v>1.921</v>
      </c>
      <c r="I6" s="7" t="s">
        <v>34</v>
      </c>
    </row>
    <row r="7" spans="1:9">
      <c r="A7" s="7">
        <v>4</v>
      </c>
      <c r="B7" s="18" t="s">
        <v>48</v>
      </c>
      <c r="C7" s="1">
        <v>48</v>
      </c>
      <c r="D7" s="1">
        <v>1</v>
      </c>
      <c r="E7" s="1" t="s">
        <v>51</v>
      </c>
      <c r="F7" s="1" t="s">
        <v>216</v>
      </c>
      <c r="G7" s="1" t="s">
        <v>12</v>
      </c>
      <c r="H7" s="3">
        <v>26.363</v>
      </c>
      <c r="I7" s="7" t="s">
        <v>34</v>
      </c>
    </row>
    <row r="8" spans="1:9">
      <c r="A8" s="7">
        <v>5</v>
      </c>
      <c r="B8" s="18" t="s">
        <v>48</v>
      </c>
      <c r="C8" s="1">
        <v>48</v>
      </c>
      <c r="D8" s="1">
        <v>3</v>
      </c>
      <c r="E8" s="1" t="s">
        <v>51</v>
      </c>
      <c r="F8" s="1" t="s">
        <v>217</v>
      </c>
      <c r="G8" s="1" t="s">
        <v>12</v>
      </c>
      <c r="H8" s="3">
        <v>7.665</v>
      </c>
      <c r="I8" s="7" t="s">
        <v>34</v>
      </c>
    </row>
    <row r="9" spans="1:9">
      <c r="A9" s="7">
        <v>6</v>
      </c>
      <c r="B9" s="18" t="s">
        <v>48</v>
      </c>
      <c r="C9" s="1">
        <v>48</v>
      </c>
      <c r="D9" s="1">
        <v>19</v>
      </c>
      <c r="E9" s="1" t="s">
        <v>51</v>
      </c>
      <c r="F9" s="1" t="s">
        <v>217</v>
      </c>
      <c r="G9" s="1" t="s">
        <v>12</v>
      </c>
      <c r="H9" s="3">
        <v>10.052</v>
      </c>
      <c r="I9" s="7" t="s">
        <v>34</v>
      </c>
    </row>
    <row r="10" spans="1:9">
      <c r="A10" s="7">
        <v>7</v>
      </c>
      <c r="B10" s="18" t="s">
        <v>48</v>
      </c>
      <c r="C10" s="1">
        <v>48</v>
      </c>
      <c r="D10" s="1">
        <v>20</v>
      </c>
      <c r="E10" s="1" t="s">
        <v>51</v>
      </c>
      <c r="F10" s="1" t="s">
        <v>217</v>
      </c>
      <c r="G10" s="1" t="s">
        <v>12</v>
      </c>
      <c r="H10" s="3">
        <v>73.837999999999994</v>
      </c>
      <c r="I10" s="7" t="s">
        <v>34</v>
      </c>
    </row>
    <row r="11" spans="1:9">
      <c r="A11" s="7">
        <v>8</v>
      </c>
      <c r="B11" s="18" t="s">
        <v>48</v>
      </c>
      <c r="C11" s="1">
        <v>48</v>
      </c>
      <c r="D11" s="1">
        <v>22</v>
      </c>
      <c r="E11" s="1" t="s">
        <v>51</v>
      </c>
      <c r="F11" s="1" t="s">
        <v>217</v>
      </c>
      <c r="G11" s="1" t="s">
        <v>12</v>
      </c>
      <c r="H11" s="3">
        <v>1</v>
      </c>
      <c r="I11" s="7" t="s">
        <v>34</v>
      </c>
    </row>
    <row r="12" spans="1:9">
      <c r="A12" s="7">
        <v>9</v>
      </c>
      <c r="B12" s="18" t="s">
        <v>48</v>
      </c>
      <c r="C12" s="1">
        <v>48</v>
      </c>
      <c r="D12" s="1">
        <v>31</v>
      </c>
      <c r="E12" s="1" t="s">
        <v>51</v>
      </c>
      <c r="F12" s="1" t="s">
        <v>217</v>
      </c>
      <c r="G12" s="1" t="s">
        <v>12</v>
      </c>
      <c r="H12" s="3">
        <v>12.5</v>
      </c>
      <c r="I12" s="7" t="s">
        <v>34</v>
      </c>
    </row>
    <row r="13" spans="1:9">
      <c r="A13" s="7">
        <v>10</v>
      </c>
      <c r="B13" s="18" t="s">
        <v>48</v>
      </c>
      <c r="C13" s="1">
        <v>48</v>
      </c>
      <c r="D13" s="1">
        <v>40</v>
      </c>
      <c r="E13" s="1" t="s">
        <v>51</v>
      </c>
      <c r="F13" s="1" t="s">
        <v>217</v>
      </c>
      <c r="G13" s="1" t="s">
        <v>12</v>
      </c>
      <c r="H13" s="3">
        <v>19.161999999999999</v>
      </c>
      <c r="I13" s="7" t="s">
        <v>34</v>
      </c>
    </row>
    <row r="14" spans="1:9">
      <c r="A14" s="7">
        <v>11</v>
      </c>
      <c r="B14" s="18" t="s">
        <v>48</v>
      </c>
      <c r="C14" s="1">
        <v>48</v>
      </c>
      <c r="D14" s="1">
        <v>44</v>
      </c>
      <c r="E14" s="1" t="s">
        <v>51</v>
      </c>
      <c r="F14" s="1" t="s">
        <v>217</v>
      </c>
      <c r="G14" s="1" t="s">
        <v>12</v>
      </c>
      <c r="H14" s="3">
        <v>3.371</v>
      </c>
      <c r="I14" s="7" t="s">
        <v>34</v>
      </c>
    </row>
    <row r="15" spans="1:9">
      <c r="A15" s="7">
        <v>12</v>
      </c>
      <c r="B15" s="18" t="s">
        <v>48</v>
      </c>
      <c r="C15" s="1">
        <v>49</v>
      </c>
      <c r="D15" s="1">
        <v>1</v>
      </c>
      <c r="E15" s="1" t="s">
        <v>52</v>
      </c>
      <c r="F15" s="1" t="s">
        <v>217</v>
      </c>
      <c r="G15" s="1" t="s">
        <v>12</v>
      </c>
      <c r="H15" s="3">
        <v>4.4820000000000002</v>
      </c>
      <c r="I15" s="7" t="s">
        <v>34</v>
      </c>
    </row>
    <row r="16" spans="1:9">
      <c r="A16" s="7">
        <v>13</v>
      </c>
      <c r="B16" s="18" t="s">
        <v>48</v>
      </c>
      <c r="C16" s="1">
        <v>50</v>
      </c>
      <c r="D16" s="1">
        <v>1</v>
      </c>
      <c r="E16" s="1" t="s">
        <v>52</v>
      </c>
      <c r="F16" s="1" t="s">
        <v>216</v>
      </c>
      <c r="G16" s="1" t="s">
        <v>23</v>
      </c>
      <c r="H16" s="3">
        <v>13.111000000000001</v>
      </c>
      <c r="I16" s="7" t="s">
        <v>34</v>
      </c>
    </row>
    <row r="17" spans="1:9">
      <c r="A17" s="7">
        <v>14</v>
      </c>
      <c r="B17" s="18" t="s">
        <v>48</v>
      </c>
      <c r="C17" s="1">
        <v>50</v>
      </c>
      <c r="D17" s="1">
        <v>8</v>
      </c>
      <c r="E17" s="1" t="s">
        <v>52</v>
      </c>
      <c r="F17" s="1" t="s">
        <v>216</v>
      </c>
      <c r="G17" s="1" t="s">
        <v>12</v>
      </c>
      <c r="H17" s="3">
        <v>6.3390000000000004</v>
      </c>
      <c r="I17" s="7" t="s">
        <v>34</v>
      </c>
    </row>
    <row r="18" spans="1:9">
      <c r="A18" s="7">
        <v>15</v>
      </c>
      <c r="B18" s="18" t="s">
        <v>48</v>
      </c>
      <c r="C18" s="19">
        <v>51</v>
      </c>
      <c r="D18" s="19">
        <v>1</v>
      </c>
      <c r="E18" s="19" t="s">
        <v>52</v>
      </c>
      <c r="F18" s="1" t="s">
        <v>216</v>
      </c>
      <c r="G18" s="19" t="s">
        <v>23</v>
      </c>
      <c r="H18" s="20">
        <v>1.4179999999999999</v>
      </c>
      <c r="I18" s="7" t="s">
        <v>34</v>
      </c>
    </row>
    <row r="19" spans="1:9">
      <c r="A19" s="7">
        <v>16</v>
      </c>
      <c r="B19" s="18" t="s">
        <v>48</v>
      </c>
      <c r="C19" s="19">
        <v>51</v>
      </c>
      <c r="D19" s="19">
        <v>29</v>
      </c>
      <c r="E19" s="19" t="s">
        <v>51</v>
      </c>
      <c r="F19" s="1" t="s">
        <v>216</v>
      </c>
      <c r="G19" s="19" t="s">
        <v>12</v>
      </c>
      <c r="H19" s="20">
        <v>3.4750000000000001</v>
      </c>
      <c r="I19" s="7" t="s">
        <v>34</v>
      </c>
    </row>
    <row r="20" spans="1:9">
      <c r="A20" s="7">
        <v>17</v>
      </c>
      <c r="B20" s="18" t="s">
        <v>48</v>
      </c>
      <c r="C20" s="19">
        <v>51</v>
      </c>
      <c r="D20" s="19">
        <v>40</v>
      </c>
      <c r="E20" s="19" t="s">
        <v>51</v>
      </c>
      <c r="F20" s="1" t="s">
        <v>217</v>
      </c>
      <c r="G20" s="19" t="s">
        <v>12</v>
      </c>
      <c r="H20" s="20">
        <v>1.869</v>
      </c>
      <c r="I20" s="7" t="s">
        <v>34</v>
      </c>
    </row>
    <row r="21" spans="1:9">
      <c r="A21" s="7">
        <v>18</v>
      </c>
      <c r="B21" s="18" t="s">
        <v>48</v>
      </c>
      <c r="C21" s="1">
        <v>59</v>
      </c>
      <c r="D21" s="1">
        <v>2</v>
      </c>
      <c r="E21" s="1" t="s">
        <v>49</v>
      </c>
      <c r="F21" s="1" t="s">
        <v>216</v>
      </c>
      <c r="G21" s="1" t="s">
        <v>12</v>
      </c>
      <c r="H21" s="3">
        <v>1.3320000000000001</v>
      </c>
      <c r="I21" s="7" t="s">
        <v>34</v>
      </c>
    </row>
    <row r="22" spans="1:9">
      <c r="A22" s="7">
        <v>19</v>
      </c>
      <c r="B22" s="18" t="s">
        <v>48</v>
      </c>
      <c r="C22" s="1">
        <v>59</v>
      </c>
      <c r="D22" s="1">
        <v>25</v>
      </c>
      <c r="E22" s="1" t="s">
        <v>49</v>
      </c>
      <c r="F22" s="1" t="s">
        <v>217</v>
      </c>
      <c r="G22" s="1" t="s">
        <v>12</v>
      </c>
      <c r="H22" s="3">
        <v>5.4009999999999998</v>
      </c>
      <c r="I22" s="7" t="s">
        <v>34</v>
      </c>
    </row>
    <row r="23" spans="1:9">
      <c r="A23" s="7">
        <v>20</v>
      </c>
      <c r="B23" s="18" t="s">
        <v>48</v>
      </c>
      <c r="C23" s="1">
        <v>59</v>
      </c>
      <c r="D23" s="1">
        <v>27</v>
      </c>
      <c r="E23" s="1" t="s">
        <v>53</v>
      </c>
      <c r="F23" s="1" t="s">
        <v>216</v>
      </c>
      <c r="G23" s="1" t="s">
        <v>12</v>
      </c>
      <c r="H23" s="3">
        <v>1.429</v>
      </c>
      <c r="I23" s="7" t="s">
        <v>34</v>
      </c>
    </row>
    <row r="24" spans="1:9">
      <c r="A24" s="7">
        <v>21</v>
      </c>
      <c r="B24" s="18" t="s">
        <v>48</v>
      </c>
      <c r="C24" s="1">
        <v>60</v>
      </c>
      <c r="D24" s="1">
        <v>37</v>
      </c>
      <c r="E24" s="1" t="s">
        <v>49</v>
      </c>
      <c r="F24" s="1" t="s">
        <v>217</v>
      </c>
      <c r="G24" s="1" t="s">
        <v>12</v>
      </c>
      <c r="H24" s="3">
        <v>2.1379999999999999</v>
      </c>
      <c r="I24" s="7" t="s">
        <v>34</v>
      </c>
    </row>
    <row r="25" spans="1:9">
      <c r="A25" s="7">
        <v>22</v>
      </c>
      <c r="B25" s="18" t="s">
        <v>48</v>
      </c>
      <c r="C25" s="1">
        <v>60</v>
      </c>
      <c r="D25" s="1">
        <v>40</v>
      </c>
      <c r="E25" s="1" t="s">
        <v>49</v>
      </c>
      <c r="F25" s="1" t="s">
        <v>217</v>
      </c>
      <c r="G25" s="1" t="s">
        <v>12</v>
      </c>
      <c r="H25" s="3">
        <v>0.505</v>
      </c>
      <c r="I25" s="7" t="s">
        <v>34</v>
      </c>
    </row>
    <row r="26" spans="1:9">
      <c r="A26" s="7">
        <v>23</v>
      </c>
      <c r="B26" s="18" t="s">
        <v>48</v>
      </c>
      <c r="C26" s="1">
        <v>60</v>
      </c>
      <c r="D26" s="1">
        <v>41</v>
      </c>
      <c r="E26" s="1" t="s">
        <v>49</v>
      </c>
      <c r="F26" s="1" t="s">
        <v>217</v>
      </c>
      <c r="G26" s="1" t="s">
        <v>12</v>
      </c>
      <c r="H26" s="3">
        <v>4.9370000000000003</v>
      </c>
      <c r="I26" s="7" t="s">
        <v>34</v>
      </c>
    </row>
    <row r="27" spans="1:9">
      <c r="A27" s="7">
        <v>24</v>
      </c>
      <c r="B27" s="18" t="s">
        <v>48</v>
      </c>
      <c r="C27" s="1">
        <v>61</v>
      </c>
      <c r="D27" s="1">
        <v>18</v>
      </c>
      <c r="E27" s="1" t="s">
        <v>49</v>
      </c>
      <c r="F27" s="1" t="s">
        <v>216</v>
      </c>
      <c r="G27" s="1" t="s">
        <v>12</v>
      </c>
      <c r="H27" s="3">
        <v>0.875</v>
      </c>
      <c r="I27" s="7" t="s">
        <v>34</v>
      </c>
    </row>
    <row r="28" spans="1:9">
      <c r="A28" s="7">
        <v>25</v>
      </c>
      <c r="B28" s="18" t="s">
        <v>48</v>
      </c>
      <c r="C28" s="1">
        <v>61</v>
      </c>
      <c r="D28" s="1">
        <v>23</v>
      </c>
      <c r="E28" s="1" t="s">
        <v>49</v>
      </c>
      <c r="F28" s="1" t="s">
        <v>216</v>
      </c>
      <c r="G28" s="1" t="s">
        <v>12</v>
      </c>
      <c r="H28" s="3">
        <v>2.2770000000000001</v>
      </c>
      <c r="I28" s="7" t="s">
        <v>34</v>
      </c>
    </row>
    <row r="29" spans="1:9">
      <c r="A29" s="7">
        <v>26</v>
      </c>
      <c r="B29" s="18" t="s">
        <v>48</v>
      </c>
      <c r="C29" s="1">
        <v>61</v>
      </c>
      <c r="D29" s="1">
        <v>24</v>
      </c>
      <c r="E29" s="1" t="s">
        <v>49</v>
      </c>
      <c r="F29" s="1" t="s">
        <v>217</v>
      </c>
      <c r="G29" s="1" t="s">
        <v>12</v>
      </c>
      <c r="H29" s="3">
        <v>6.7709999999999999</v>
      </c>
      <c r="I29" s="7" t="s">
        <v>34</v>
      </c>
    </row>
    <row r="30" spans="1:9">
      <c r="A30" s="7">
        <v>27</v>
      </c>
      <c r="B30" s="18" t="s">
        <v>48</v>
      </c>
      <c r="C30" s="1">
        <v>61</v>
      </c>
      <c r="D30" s="1">
        <v>29</v>
      </c>
      <c r="E30" s="1" t="s">
        <v>49</v>
      </c>
      <c r="F30" s="1" t="s">
        <v>217</v>
      </c>
      <c r="G30" s="1" t="s">
        <v>12</v>
      </c>
      <c r="H30" s="3">
        <v>0.60399999999999998</v>
      </c>
      <c r="I30" s="7" t="s">
        <v>34</v>
      </c>
    </row>
    <row r="31" spans="1:9">
      <c r="A31" s="7">
        <v>28</v>
      </c>
      <c r="B31" s="18" t="s">
        <v>48</v>
      </c>
      <c r="C31" s="1">
        <v>61</v>
      </c>
      <c r="D31" s="1">
        <v>32</v>
      </c>
      <c r="E31" s="1" t="s">
        <v>49</v>
      </c>
      <c r="F31" s="1" t="s">
        <v>216</v>
      </c>
      <c r="G31" s="1" t="s">
        <v>12</v>
      </c>
      <c r="H31" s="3">
        <v>0.42099999999999999</v>
      </c>
      <c r="I31" s="7" t="s">
        <v>34</v>
      </c>
    </row>
    <row r="32" spans="1:9">
      <c r="A32" s="7">
        <v>29</v>
      </c>
      <c r="B32" s="18" t="s">
        <v>48</v>
      </c>
      <c r="C32" s="1">
        <v>61</v>
      </c>
      <c r="D32" s="1">
        <v>37</v>
      </c>
      <c r="E32" s="1" t="s">
        <v>49</v>
      </c>
      <c r="F32" s="1" t="s">
        <v>216</v>
      </c>
      <c r="G32" s="1" t="s">
        <v>12</v>
      </c>
      <c r="H32" s="3">
        <v>1.196</v>
      </c>
      <c r="I32" s="7" t="s">
        <v>34</v>
      </c>
    </row>
    <row r="33" spans="1:9">
      <c r="A33" s="7">
        <v>30</v>
      </c>
      <c r="B33" s="18" t="s">
        <v>48</v>
      </c>
      <c r="C33" s="1">
        <v>61</v>
      </c>
      <c r="D33" s="1">
        <v>44</v>
      </c>
      <c r="E33" s="1" t="s">
        <v>49</v>
      </c>
      <c r="F33" s="1" t="s">
        <v>216</v>
      </c>
      <c r="G33" s="1" t="s">
        <v>12</v>
      </c>
      <c r="H33" s="3">
        <v>2.1669999999999998</v>
      </c>
      <c r="I33" s="7" t="s">
        <v>34</v>
      </c>
    </row>
    <row r="34" spans="1:9">
      <c r="A34" s="7">
        <v>31</v>
      </c>
      <c r="B34" s="18" t="s">
        <v>48</v>
      </c>
      <c r="C34" s="1">
        <v>61</v>
      </c>
      <c r="D34" s="1">
        <v>53</v>
      </c>
      <c r="E34" s="1" t="s">
        <v>49</v>
      </c>
      <c r="F34" s="1" t="s">
        <v>216</v>
      </c>
      <c r="G34" s="1" t="s">
        <v>12</v>
      </c>
      <c r="H34" s="3">
        <v>1.0189999999999999</v>
      </c>
      <c r="I34" s="7" t="s">
        <v>34</v>
      </c>
    </row>
    <row r="35" spans="1:9">
      <c r="A35" s="7">
        <v>32</v>
      </c>
      <c r="B35" s="18" t="s">
        <v>48</v>
      </c>
      <c r="C35" s="1">
        <v>61</v>
      </c>
      <c r="D35" s="1">
        <v>54</v>
      </c>
      <c r="E35" s="1" t="s">
        <v>49</v>
      </c>
      <c r="F35" s="1" t="s">
        <v>216</v>
      </c>
      <c r="G35" s="1" t="s">
        <v>12</v>
      </c>
      <c r="H35" s="3">
        <v>0.17499999999999999</v>
      </c>
      <c r="I35" s="7" t="s">
        <v>34</v>
      </c>
    </row>
    <row r="36" spans="1:9">
      <c r="A36" s="7">
        <v>33</v>
      </c>
      <c r="B36" s="18" t="s">
        <v>48</v>
      </c>
      <c r="C36" s="1">
        <v>61</v>
      </c>
      <c r="D36" s="1">
        <v>57</v>
      </c>
      <c r="E36" s="1" t="s">
        <v>49</v>
      </c>
      <c r="F36" s="1" t="s">
        <v>216</v>
      </c>
      <c r="G36" s="1" t="s">
        <v>12</v>
      </c>
      <c r="H36" s="3">
        <v>1.27</v>
      </c>
      <c r="I36" s="7" t="s">
        <v>34</v>
      </c>
    </row>
    <row r="37" spans="1:9">
      <c r="A37" s="7">
        <v>34</v>
      </c>
      <c r="B37" s="18" t="s">
        <v>48</v>
      </c>
      <c r="C37" s="1">
        <v>61</v>
      </c>
      <c r="D37" s="1">
        <v>61</v>
      </c>
      <c r="E37" s="1" t="s">
        <v>49</v>
      </c>
      <c r="F37" s="1" t="s">
        <v>216</v>
      </c>
      <c r="G37" s="1" t="s">
        <v>12</v>
      </c>
      <c r="H37" s="3">
        <v>1.151</v>
      </c>
      <c r="I37" s="7" t="s">
        <v>34</v>
      </c>
    </row>
    <row r="38" spans="1:9">
      <c r="A38" s="7">
        <v>35</v>
      </c>
      <c r="B38" s="18" t="s">
        <v>48</v>
      </c>
      <c r="C38" s="1">
        <v>61</v>
      </c>
      <c r="D38" s="1">
        <v>62</v>
      </c>
      <c r="E38" s="1" t="s">
        <v>49</v>
      </c>
      <c r="F38" s="1" t="s">
        <v>217</v>
      </c>
      <c r="G38" s="1" t="s">
        <v>12</v>
      </c>
      <c r="H38" s="3">
        <v>2.0630000000000002</v>
      </c>
      <c r="I38" s="7" t="s">
        <v>34</v>
      </c>
    </row>
    <row r="39" spans="1:9">
      <c r="A39" s="7">
        <v>36</v>
      </c>
      <c r="B39" s="18" t="s">
        <v>48</v>
      </c>
      <c r="C39" s="1">
        <v>62</v>
      </c>
      <c r="D39" s="1">
        <v>2</v>
      </c>
      <c r="E39" s="1" t="s">
        <v>54</v>
      </c>
      <c r="F39" s="1" t="s">
        <v>217</v>
      </c>
      <c r="G39" s="1" t="s">
        <v>40</v>
      </c>
      <c r="H39" s="3">
        <v>2.4790000000000001</v>
      </c>
      <c r="I39" s="7" t="s">
        <v>34</v>
      </c>
    </row>
    <row r="40" spans="1:9">
      <c r="A40" s="7">
        <v>37</v>
      </c>
      <c r="B40" s="18" t="s">
        <v>48</v>
      </c>
      <c r="C40" s="1">
        <v>62</v>
      </c>
      <c r="D40" s="1">
        <v>3</v>
      </c>
      <c r="E40" s="1" t="s">
        <v>54</v>
      </c>
      <c r="F40" s="1" t="s">
        <v>217</v>
      </c>
      <c r="G40" s="1" t="s">
        <v>40</v>
      </c>
      <c r="H40" s="3">
        <v>0.995</v>
      </c>
      <c r="I40" s="7" t="s">
        <v>34</v>
      </c>
    </row>
    <row r="41" spans="1:9">
      <c r="A41" s="7">
        <v>38</v>
      </c>
      <c r="B41" s="18" t="s">
        <v>48</v>
      </c>
      <c r="C41" s="1">
        <v>62</v>
      </c>
      <c r="D41" s="1">
        <v>8</v>
      </c>
      <c r="E41" s="1" t="s">
        <v>54</v>
      </c>
      <c r="F41" s="1" t="s">
        <v>217</v>
      </c>
      <c r="G41" s="1" t="s">
        <v>40</v>
      </c>
      <c r="H41" s="3">
        <v>4.2939999999999996</v>
      </c>
      <c r="I41" s="7" t="s">
        <v>34</v>
      </c>
    </row>
    <row r="42" spans="1:9">
      <c r="A42" s="7">
        <v>39</v>
      </c>
      <c r="B42" s="18" t="s">
        <v>48</v>
      </c>
      <c r="C42" s="1">
        <v>62</v>
      </c>
      <c r="D42" s="1">
        <v>10</v>
      </c>
      <c r="E42" s="1" t="s">
        <v>54</v>
      </c>
      <c r="F42" s="1" t="s">
        <v>217</v>
      </c>
      <c r="G42" s="1" t="s">
        <v>40</v>
      </c>
      <c r="H42" s="3">
        <v>3.468</v>
      </c>
      <c r="I42" s="7" t="s">
        <v>34</v>
      </c>
    </row>
    <row r="43" spans="1:9">
      <c r="A43" s="7">
        <v>40</v>
      </c>
      <c r="B43" s="18" t="s">
        <v>48</v>
      </c>
      <c r="C43" s="1">
        <v>62</v>
      </c>
      <c r="D43" s="1">
        <v>11</v>
      </c>
      <c r="E43" s="1" t="s">
        <v>54</v>
      </c>
      <c r="F43" s="1" t="s">
        <v>217</v>
      </c>
      <c r="G43" s="1" t="s">
        <v>40</v>
      </c>
      <c r="H43" s="3">
        <v>0.96599999999999997</v>
      </c>
      <c r="I43" s="7" t="s">
        <v>34</v>
      </c>
    </row>
    <row r="44" spans="1:9">
      <c r="A44" s="7">
        <v>41</v>
      </c>
      <c r="B44" s="18" t="s">
        <v>48</v>
      </c>
      <c r="C44" s="1">
        <v>62</v>
      </c>
      <c r="D44" s="1">
        <v>12</v>
      </c>
      <c r="E44" s="1" t="s">
        <v>54</v>
      </c>
      <c r="F44" s="1" t="s">
        <v>217</v>
      </c>
      <c r="G44" s="1" t="s">
        <v>40</v>
      </c>
      <c r="H44" s="3">
        <v>1.45</v>
      </c>
      <c r="I44" s="7" t="s">
        <v>34</v>
      </c>
    </row>
    <row r="45" spans="1:9">
      <c r="A45" s="7">
        <v>42</v>
      </c>
      <c r="B45" s="18" t="s">
        <v>48</v>
      </c>
      <c r="C45" s="1">
        <v>63</v>
      </c>
      <c r="D45" s="1">
        <v>11</v>
      </c>
      <c r="E45" s="1" t="s">
        <v>54</v>
      </c>
      <c r="F45" s="1" t="s">
        <v>217</v>
      </c>
      <c r="G45" s="1" t="s">
        <v>40</v>
      </c>
      <c r="H45" s="3">
        <v>0.28499999999999998</v>
      </c>
      <c r="I45" s="7" t="s">
        <v>34</v>
      </c>
    </row>
    <row r="46" spans="1:9">
      <c r="A46" s="7">
        <v>43</v>
      </c>
      <c r="B46" s="18" t="s">
        <v>48</v>
      </c>
      <c r="C46" s="1">
        <v>63</v>
      </c>
      <c r="D46" s="1">
        <v>20</v>
      </c>
      <c r="E46" s="1" t="s">
        <v>54</v>
      </c>
      <c r="F46" s="1" t="s">
        <v>217</v>
      </c>
      <c r="G46" s="1" t="s">
        <v>40</v>
      </c>
      <c r="H46" s="3">
        <v>0.34699999999999998</v>
      </c>
      <c r="I46" s="7" t="s">
        <v>34</v>
      </c>
    </row>
    <row r="47" spans="1:9">
      <c r="A47" s="7">
        <v>44</v>
      </c>
      <c r="B47" s="18" t="s">
        <v>48</v>
      </c>
      <c r="C47" s="1">
        <v>63</v>
      </c>
      <c r="D47" s="1">
        <v>25</v>
      </c>
      <c r="E47" s="1" t="s">
        <v>54</v>
      </c>
      <c r="F47" s="1" t="s">
        <v>217</v>
      </c>
      <c r="G47" s="1" t="s">
        <v>40</v>
      </c>
      <c r="H47" s="3">
        <v>3.1269999999999998</v>
      </c>
      <c r="I47" s="7" t="s">
        <v>34</v>
      </c>
    </row>
    <row r="48" spans="1:9">
      <c r="G48" s="9" t="s">
        <v>35</v>
      </c>
      <c r="H48" s="52">
        <f>SUM(H4:H47)</f>
        <v>244.91000000000005</v>
      </c>
    </row>
  </sheetData>
  <pageMargins left="0.7" right="0.7" top="0.75" bottom="0.75" header="0.3" footer="0.3"/>
  <pageSetup paperSize="9" orientation="landscape" copies="2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topLeftCell="A20" workbookViewId="0">
      <selection activeCell="H36" sqref="H4:H36"/>
    </sheetView>
  </sheetViews>
  <sheetFormatPr defaultRowHeight="15"/>
  <cols>
    <col min="1" max="1" width="6" bestFit="1" customWidth="1"/>
    <col min="2" max="2" width="9.42578125" customWidth="1"/>
    <col min="3" max="3" width="9" customWidth="1"/>
    <col min="4" max="4" width="8.85546875" customWidth="1"/>
    <col min="5" max="5" width="23" customWidth="1"/>
    <col min="6" max="6" width="18.140625" customWidth="1"/>
    <col min="7" max="7" width="15.140625" customWidth="1"/>
    <col min="8" max="8" width="12.42578125" customWidth="1"/>
    <col min="9" max="9" width="17" customWidth="1"/>
  </cols>
  <sheetData>
    <row r="1" spans="1:9">
      <c r="C1" s="51" t="s">
        <v>226</v>
      </c>
      <c r="D1" s="51"/>
      <c r="E1" s="51"/>
    </row>
    <row r="3" spans="1:9" ht="67.5" customHeight="1">
      <c r="A3" s="8" t="s">
        <v>32</v>
      </c>
      <c r="B3" s="26" t="s">
        <v>25</v>
      </c>
      <c r="C3" s="27" t="s">
        <v>26</v>
      </c>
      <c r="D3" s="27" t="s">
        <v>27</v>
      </c>
      <c r="E3" s="27" t="s">
        <v>28</v>
      </c>
      <c r="F3" s="27" t="s">
        <v>29</v>
      </c>
      <c r="G3" s="27" t="s">
        <v>30</v>
      </c>
      <c r="H3" s="28" t="s">
        <v>55</v>
      </c>
      <c r="I3" s="8" t="s">
        <v>33</v>
      </c>
    </row>
    <row r="4" spans="1:9">
      <c r="A4" s="7">
        <v>1</v>
      </c>
      <c r="B4" s="18" t="s">
        <v>61</v>
      </c>
      <c r="C4" s="11">
        <v>10</v>
      </c>
      <c r="D4" s="11">
        <v>350</v>
      </c>
      <c r="E4" s="11" t="s">
        <v>62</v>
      </c>
      <c r="F4" s="11" t="s">
        <v>216</v>
      </c>
      <c r="G4" s="11" t="s">
        <v>23</v>
      </c>
      <c r="H4" s="12">
        <v>5</v>
      </c>
      <c r="I4" s="7" t="s">
        <v>34</v>
      </c>
    </row>
    <row r="5" spans="1:9">
      <c r="A5" s="7">
        <f>A4+1</f>
        <v>2</v>
      </c>
      <c r="B5" s="18" t="s">
        <v>61</v>
      </c>
      <c r="C5" s="11">
        <v>10</v>
      </c>
      <c r="D5" s="11">
        <v>351</v>
      </c>
      <c r="E5" s="11" t="s">
        <v>62</v>
      </c>
      <c r="F5" s="11" t="s">
        <v>216</v>
      </c>
      <c r="G5" s="11" t="s">
        <v>23</v>
      </c>
      <c r="H5" s="12">
        <v>3.4359999999999999</v>
      </c>
      <c r="I5" s="7" t="s">
        <v>34</v>
      </c>
    </row>
    <row r="6" spans="1:9">
      <c r="A6" s="7">
        <f t="shared" ref="A6:A35" si="0">A5+1</f>
        <v>3</v>
      </c>
      <c r="B6" s="18" t="s">
        <v>61</v>
      </c>
      <c r="C6" s="11">
        <v>13</v>
      </c>
      <c r="D6" s="11">
        <v>73</v>
      </c>
      <c r="E6" s="11" t="s">
        <v>63</v>
      </c>
      <c r="F6" s="11" t="s">
        <v>217</v>
      </c>
      <c r="G6" s="11" t="s">
        <v>23</v>
      </c>
      <c r="H6" s="12">
        <v>0.13900000000000001</v>
      </c>
      <c r="I6" s="7" t="s">
        <v>34</v>
      </c>
    </row>
    <row r="7" spans="1:9">
      <c r="A7" s="7">
        <f t="shared" si="0"/>
        <v>4</v>
      </c>
      <c r="B7" s="18" t="s">
        <v>61</v>
      </c>
      <c r="C7" s="11">
        <v>14</v>
      </c>
      <c r="D7" s="11">
        <v>39</v>
      </c>
      <c r="E7" s="11" t="s">
        <v>64</v>
      </c>
      <c r="F7" s="11" t="s">
        <v>217</v>
      </c>
      <c r="G7" s="11" t="s">
        <v>12</v>
      </c>
      <c r="H7" s="12">
        <v>2.698</v>
      </c>
      <c r="I7" s="7" t="s">
        <v>34</v>
      </c>
    </row>
    <row r="8" spans="1:9">
      <c r="A8" s="7">
        <f t="shared" si="0"/>
        <v>5</v>
      </c>
      <c r="B8" s="18" t="s">
        <v>61</v>
      </c>
      <c r="C8" s="11">
        <v>14</v>
      </c>
      <c r="D8" s="11">
        <v>49</v>
      </c>
      <c r="E8" s="11" t="s">
        <v>64</v>
      </c>
      <c r="F8" s="11" t="s">
        <v>217</v>
      </c>
      <c r="G8" s="11" t="s">
        <v>12</v>
      </c>
      <c r="H8" s="12">
        <v>2.7029999999999998</v>
      </c>
      <c r="I8" s="7" t="s">
        <v>34</v>
      </c>
    </row>
    <row r="9" spans="1:9">
      <c r="A9" s="7">
        <f t="shared" si="0"/>
        <v>6</v>
      </c>
      <c r="B9" s="18" t="s">
        <v>61</v>
      </c>
      <c r="C9" s="11">
        <v>14</v>
      </c>
      <c r="D9" s="11">
        <v>54</v>
      </c>
      <c r="E9" s="11" t="s">
        <v>64</v>
      </c>
      <c r="F9" s="11" t="s">
        <v>217</v>
      </c>
      <c r="G9" s="11" t="s">
        <v>12</v>
      </c>
      <c r="H9" s="12">
        <v>1.2989999999999999</v>
      </c>
      <c r="I9" s="7" t="s">
        <v>34</v>
      </c>
    </row>
    <row r="10" spans="1:9">
      <c r="A10" s="7">
        <f t="shared" si="0"/>
        <v>7</v>
      </c>
      <c r="B10" s="18" t="s">
        <v>61</v>
      </c>
      <c r="C10" s="11">
        <v>14</v>
      </c>
      <c r="D10" s="11">
        <v>66</v>
      </c>
      <c r="E10" s="11" t="s">
        <v>64</v>
      </c>
      <c r="F10" s="11" t="s">
        <v>217</v>
      </c>
      <c r="G10" s="11" t="s">
        <v>12</v>
      </c>
      <c r="H10" s="12">
        <v>0.5</v>
      </c>
      <c r="I10" s="7" t="s">
        <v>34</v>
      </c>
    </row>
    <row r="11" spans="1:9">
      <c r="A11" s="7">
        <f t="shared" si="0"/>
        <v>8</v>
      </c>
      <c r="B11" s="18" t="s">
        <v>61</v>
      </c>
      <c r="C11" s="11">
        <v>14</v>
      </c>
      <c r="D11" s="11">
        <v>120</v>
      </c>
      <c r="E11" s="11" t="s">
        <v>64</v>
      </c>
      <c r="F11" s="11" t="s">
        <v>217</v>
      </c>
      <c r="G11" s="11" t="s">
        <v>12</v>
      </c>
      <c r="H11" s="12">
        <v>3.0019999999999998</v>
      </c>
      <c r="I11" s="7" t="s">
        <v>34</v>
      </c>
    </row>
    <row r="12" spans="1:9">
      <c r="A12" s="7">
        <f t="shared" si="0"/>
        <v>9</v>
      </c>
      <c r="B12" s="18" t="s">
        <v>61</v>
      </c>
      <c r="C12" s="11">
        <v>14</v>
      </c>
      <c r="D12" s="11">
        <v>123</v>
      </c>
      <c r="E12" s="11" t="s">
        <v>64</v>
      </c>
      <c r="F12" s="11" t="s">
        <v>217</v>
      </c>
      <c r="G12" s="11" t="s">
        <v>12</v>
      </c>
      <c r="H12" s="12">
        <v>1.4370000000000001</v>
      </c>
      <c r="I12" s="7" t="s">
        <v>34</v>
      </c>
    </row>
    <row r="13" spans="1:9">
      <c r="A13" s="7">
        <f t="shared" si="0"/>
        <v>10</v>
      </c>
      <c r="B13" s="18" t="s">
        <v>61</v>
      </c>
      <c r="C13" s="11">
        <v>14</v>
      </c>
      <c r="D13" s="11">
        <v>300</v>
      </c>
      <c r="E13" s="11" t="s">
        <v>64</v>
      </c>
      <c r="F13" s="11" t="s">
        <v>217</v>
      </c>
      <c r="G13" s="11" t="s">
        <v>12</v>
      </c>
      <c r="H13" s="12">
        <v>1.1000000000000001</v>
      </c>
      <c r="I13" s="7" t="s">
        <v>34</v>
      </c>
    </row>
    <row r="14" spans="1:9">
      <c r="A14" s="7">
        <f t="shared" si="0"/>
        <v>11</v>
      </c>
      <c r="B14" s="18" t="s">
        <v>61</v>
      </c>
      <c r="C14" s="11">
        <v>14</v>
      </c>
      <c r="D14" s="11">
        <v>301</v>
      </c>
      <c r="E14" s="11" t="s">
        <v>64</v>
      </c>
      <c r="F14" s="11" t="s">
        <v>217</v>
      </c>
      <c r="G14" s="11" t="s">
        <v>12</v>
      </c>
      <c r="H14" s="12">
        <v>1.127</v>
      </c>
      <c r="I14" s="7" t="s">
        <v>34</v>
      </c>
    </row>
    <row r="15" spans="1:9">
      <c r="A15" s="7">
        <f t="shared" si="0"/>
        <v>12</v>
      </c>
      <c r="B15" s="18" t="s">
        <v>61</v>
      </c>
      <c r="C15" s="11">
        <v>14</v>
      </c>
      <c r="D15" s="11">
        <v>353</v>
      </c>
      <c r="E15" s="11" t="s">
        <v>64</v>
      </c>
      <c r="F15" s="11" t="s">
        <v>217</v>
      </c>
      <c r="G15" s="11" t="s">
        <v>12</v>
      </c>
      <c r="H15" s="12">
        <v>2.0009999999999999</v>
      </c>
      <c r="I15" s="7" t="s">
        <v>34</v>
      </c>
    </row>
    <row r="16" spans="1:9">
      <c r="A16" s="7">
        <f t="shared" si="0"/>
        <v>13</v>
      </c>
      <c r="B16" s="18" t="s">
        <v>61</v>
      </c>
      <c r="C16" s="11">
        <v>15</v>
      </c>
      <c r="D16" s="11">
        <v>10</v>
      </c>
      <c r="E16" s="11" t="s">
        <v>65</v>
      </c>
      <c r="F16" s="11" t="s">
        <v>217</v>
      </c>
      <c r="G16" s="11" t="s">
        <v>2</v>
      </c>
      <c r="H16" s="12">
        <v>1.258</v>
      </c>
      <c r="I16" s="7" t="s">
        <v>34</v>
      </c>
    </row>
    <row r="17" spans="1:9">
      <c r="A17" s="7">
        <f t="shared" si="0"/>
        <v>14</v>
      </c>
      <c r="B17" s="18" t="s">
        <v>61</v>
      </c>
      <c r="C17" s="11">
        <v>15</v>
      </c>
      <c r="D17" s="11">
        <v>22</v>
      </c>
      <c r="E17" s="11" t="s">
        <v>65</v>
      </c>
      <c r="F17" s="11" t="s">
        <v>217</v>
      </c>
      <c r="G17" s="11" t="s">
        <v>2</v>
      </c>
      <c r="H17" s="12">
        <v>1.3440000000000001</v>
      </c>
      <c r="I17" s="7" t="s">
        <v>34</v>
      </c>
    </row>
    <row r="18" spans="1:9">
      <c r="A18" s="7">
        <f t="shared" si="0"/>
        <v>15</v>
      </c>
      <c r="B18" s="18" t="s">
        <v>61</v>
      </c>
      <c r="C18" s="11">
        <v>15</v>
      </c>
      <c r="D18" s="11">
        <v>56</v>
      </c>
      <c r="E18" s="11" t="s">
        <v>64</v>
      </c>
      <c r="F18" s="11" t="s">
        <v>217</v>
      </c>
      <c r="G18" s="11" t="s">
        <v>12</v>
      </c>
      <c r="H18" s="12">
        <v>1.9</v>
      </c>
      <c r="I18" s="7" t="s">
        <v>34</v>
      </c>
    </row>
    <row r="19" spans="1:9">
      <c r="A19" s="7">
        <f t="shared" si="0"/>
        <v>16</v>
      </c>
      <c r="B19" s="18" t="s">
        <v>61</v>
      </c>
      <c r="C19" s="11">
        <v>20</v>
      </c>
      <c r="D19" s="11">
        <v>20</v>
      </c>
      <c r="E19" s="11" t="s">
        <v>66</v>
      </c>
      <c r="F19" s="11" t="s">
        <v>217</v>
      </c>
      <c r="G19" s="11" t="s">
        <v>12</v>
      </c>
      <c r="H19" s="12">
        <v>1.843</v>
      </c>
      <c r="I19" s="7" t="s">
        <v>34</v>
      </c>
    </row>
    <row r="20" spans="1:9">
      <c r="A20" s="7">
        <f t="shared" si="0"/>
        <v>17</v>
      </c>
      <c r="B20" s="18" t="s">
        <v>61</v>
      </c>
      <c r="C20" s="11">
        <v>20</v>
      </c>
      <c r="D20" s="11">
        <v>354</v>
      </c>
      <c r="E20" s="11" t="s">
        <v>66</v>
      </c>
      <c r="F20" s="11" t="s">
        <v>217</v>
      </c>
      <c r="G20" s="11" t="s">
        <v>12</v>
      </c>
      <c r="H20" s="12">
        <v>1.024</v>
      </c>
      <c r="I20" s="7" t="s">
        <v>34</v>
      </c>
    </row>
    <row r="21" spans="1:9">
      <c r="A21" s="7">
        <f t="shared" si="0"/>
        <v>18</v>
      </c>
      <c r="B21" s="18" t="s">
        <v>61</v>
      </c>
      <c r="C21" s="11">
        <v>59</v>
      </c>
      <c r="D21" s="11">
        <v>1</v>
      </c>
      <c r="E21" s="11" t="s">
        <v>67</v>
      </c>
      <c r="F21" s="11" t="s">
        <v>217</v>
      </c>
      <c r="G21" s="11" t="s">
        <v>68</v>
      </c>
      <c r="H21" s="12">
        <v>0.222</v>
      </c>
      <c r="I21" s="7" t="s">
        <v>34</v>
      </c>
    </row>
    <row r="22" spans="1:9">
      <c r="A22" s="7">
        <f t="shared" si="0"/>
        <v>19</v>
      </c>
      <c r="B22" s="18" t="s">
        <v>61</v>
      </c>
      <c r="C22" s="11">
        <v>59</v>
      </c>
      <c r="D22" s="11">
        <v>3</v>
      </c>
      <c r="E22" s="11" t="s">
        <v>67</v>
      </c>
      <c r="F22" s="11" t="s">
        <v>217</v>
      </c>
      <c r="G22" s="11" t="s">
        <v>68</v>
      </c>
      <c r="H22" s="12">
        <v>0.24099999999999999</v>
      </c>
      <c r="I22" s="7" t="s">
        <v>34</v>
      </c>
    </row>
    <row r="23" spans="1:9">
      <c r="A23" s="7">
        <f t="shared" si="0"/>
        <v>20</v>
      </c>
      <c r="B23" s="18" t="s">
        <v>61</v>
      </c>
      <c r="C23" s="11">
        <v>59</v>
      </c>
      <c r="D23" s="11">
        <v>9</v>
      </c>
      <c r="E23" s="11" t="s">
        <v>67</v>
      </c>
      <c r="F23" s="11" t="s">
        <v>217</v>
      </c>
      <c r="G23" s="11" t="s">
        <v>68</v>
      </c>
      <c r="H23" s="12">
        <v>0.59599999999999997</v>
      </c>
      <c r="I23" s="7" t="s">
        <v>34</v>
      </c>
    </row>
    <row r="24" spans="1:9">
      <c r="A24" s="7">
        <f t="shared" si="0"/>
        <v>21</v>
      </c>
      <c r="B24" s="18" t="s">
        <v>61</v>
      </c>
      <c r="C24" s="11">
        <v>59</v>
      </c>
      <c r="D24" s="11">
        <v>12</v>
      </c>
      <c r="E24" s="11" t="s">
        <v>67</v>
      </c>
      <c r="F24" s="11" t="s">
        <v>216</v>
      </c>
      <c r="G24" s="11" t="s">
        <v>68</v>
      </c>
      <c r="H24" s="12">
        <v>2.5190000000000001</v>
      </c>
      <c r="I24" s="7" t="s">
        <v>34</v>
      </c>
    </row>
    <row r="25" spans="1:9">
      <c r="A25" s="7">
        <f t="shared" si="0"/>
        <v>22</v>
      </c>
      <c r="B25" s="18" t="s">
        <v>61</v>
      </c>
      <c r="C25" s="11">
        <v>59</v>
      </c>
      <c r="D25" s="11">
        <v>16</v>
      </c>
      <c r="E25" s="11" t="s">
        <v>67</v>
      </c>
      <c r="F25" s="11" t="s">
        <v>216</v>
      </c>
      <c r="G25" s="11" t="s">
        <v>68</v>
      </c>
      <c r="H25" s="12">
        <v>11.233000000000001</v>
      </c>
      <c r="I25" s="7" t="s">
        <v>34</v>
      </c>
    </row>
    <row r="26" spans="1:9">
      <c r="A26" s="7">
        <f t="shared" si="0"/>
        <v>23</v>
      </c>
      <c r="B26" s="18" t="s">
        <v>61</v>
      </c>
      <c r="C26" s="11">
        <v>59</v>
      </c>
      <c r="D26" s="11">
        <v>17</v>
      </c>
      <c r="E26" s="11" t="s">
        <v>67</v>
      </c>
      <c r="F26" s="11" t="s">
        <v>217</v>
      </c>
      <c r="G26" s="11" t="s">
        <v>68</v>
      </c>
      <c r="H26" s="12">
        <v>10.291</v>
      </c>
      <c r="I26" s="7" t="s">
        <v>34</v>
      </c>
    </row>
    <row r="27" spans="1:9">
      <c r="A27" s="7">
        <f t="shared" si="0"/>
        <v>24</v>
      </c>
      <c r="B27" s="18" t="s">
        <v>61</v>
      </c>
      <c r="C27" s="11">
        <v>82</v>
      </c>
      <c r="D27" s="11">
        <v>2</v>
      </c>
      <c r="E27" s="11" t="s">
        <v>66</v>
      </c>
      <c r="F27" s="11" t="s">
        <v>217</v>
      </c>
      <c r="G27" s="11" t="s">
        <v>12</v>
      </c>
      <c r="H27" s="12">
        <v>16.611999999999998</v>
      </c>
      <c r="I27" s="7" t="s">
        <v>34</v>
      </c>
    </row>
    <row r="28" spans="1:9">
      <c r="A28" s="7">
        <f t="shared" si="0"/>
        <v>25</v>
      </c>
      <c r="B28" s="18" t="s">
        <v>61</v>
      </c>
      <c r="C28" s="11">
        <v>82</v>
      </c>
      <c r="D28" s="11">
        <v>3</v>
      </c>
      <c r="E28" s="11" t="s">
        <v>66</v>
      </c>
      <c r="F28" s="11" t="s">
        <v>217</v>
      </c>
      <c r="G28" s="11" t="s">
        <v>12</v>
      </c>
      <c r="H28" s="12">
        <v>0.39600000000000002</v>
      </c>
      <c r="I28" s="7" t="s">
        <v>34</v>
      </c>
    </row>
    <row r="29" spans="1:9">
      <c r="A29" s="7">
        <f t="shared" si="0"/>
        <v>26</v>
      </c>
      <c r="B29" s="18" t="s">
        <v>61</v>
      </c>
      <c r="C29" s="11">
        <v>82</v>
      </c>
      <c r="D29" s="11">
        <v>13</v>
      </c>
      <c r="E29" s="11" t="s">
        <v>66</v>
      </c>
      <c r="F29" s="11" t="s">
        <v>217</v>
      </c>
      <c r="G29" s="11" t="s">
        <v>12</v>
      </c>
      <c r="H29" s="12">
        <v>3.887</v>
      </c>
      <c r="I29" s="7" t="s">
        <v>34</v>
      </c>
    </row>
    <row r="30" spans="1:9">
      <c r="A30" s="7">
        <f t="shared" si="0"/>
        <v>27</v>
      </c>
      <c r="B30" s="18" t="s">
        <v>61</v>
      </c>
      <c r="C30" s="11">
        <v>82</v>
      </c>
      <c r="D30" s="11">
        <v>25</v>
      </c>
      <c r="E30" s="11" t="s">
        <v>66</v>
      </c>
      <c r="F30" s="11" t="s">
        <v>217</v>
      </c>
      <c r="G30" s="11" t="s">
        <v>12</v>
      </c>
      <c r="H30" s="12">
        <v>1</v>
      </c>
      <c r="I30" s="7" t="s">
        <v>34</v>
      </c>
    </row>
    <row r="31" spans="1:9">
      <c r="A31" s="7">
        <f t="shared" si="0"/>
        <v>28</v>
      </c>
      <c r="B31" s="18" t="s">
        <v>61</v>
      </c>
      <c r="C31" s="11">
        <v>82</v>
      </c>
      <c r="D31" s="11">
        <v>27</v>
      </c>
      <c r="E31" s="11" t="s">
        <v>66</v>
      </c>
      <c r="F31" s="11" t="s">
        <v>217</v>
      </c>
      <c r="G31" s="11" t="s">
        <v>12</v>
      </c>
      <c r="H31" s="12">
        <v>1</v>
      </c>
      <c r="I31" s="7" t="s">
        <v>34</v>
      </c>
    </row>
    <row r="32" spans="1:9">
      <c r="A32" s="7">
        <f t="shared" si="0"/>
        <v>29</v>
      </c>
      <c r="B32" s="18" t="s">
        <v>61</v>
      </c>
      <c r="C32" s="11">
        <v>82</v>
      </c>
      <c r="D32" s="11">
        <v>30</v>
      </c>
      <c r="E32" s="11" t="s">
        <v>66</v>
      </c>
      <c r="F32" s="11" t="s">
        <v>217</v>
      </c>
      <c r="G32" s="11" t="s">
        <v>12</v>
      </c>
      <c r="H32" s="12">
        <v>14.218</v>
      </c>
      <c r="I32" s="7" t="s">
        <v>34</v>
      </c>
    </row>
    <row r="33" spans="1:9">
      <c r="A33" s="7">
        <f t="shared" si="0"/>
        <v>30</v>
      </c>
      <c r="B33" s="18" t="s">
        <v>61</v>
      </c>
      <c r="C33" s="11">
        <v>82</v>
      </c>
      <c r="D33" s="11">
        <v>33</v>
      </c>
      <c r="E33" s="11" t="s">
        <v>66</v>
      </c>
      <c r="F33" s="11" t="s">
        <v>217</v>
      </c>
      <c r="G33" s="11" t="s">
        <v>12</v>
      </c>
      <c r="H33" s="12">
        <v>0.48899999999999999</v>
      </c>
      <c r="I33" s="7" t="s">
        <v>34</v>
      </c>
    </row>
    <row r="34" spans="1:9">
      <c r="A34" s="7">
        <f t="shared" si="0"/>
        <v>31</v>
      </c>
      <c r="B34" s="18" t="s">
        <v>61</v>
      </c>
      <c r="C34" s="1">
        <v>82</v>
      </c>
      <c r="D34" s="1">
        <v>39</v>
      </c>
      <c r="E34" s="1" t="s">
        <v>66</v>
      </c>
      <c r="F34" s="11" t="s">
        <v>217</v>
      </c>
      <c r="G34" s="1" t="s">
        <v>12</v>
      </c>
      <c r="H34" s="3">
        <v>2.9140000000000001</v>
      </c>
      <c r="I34" s="7" t="s">
        <v>34</v>
      </c>
    </row>
    <row r="35" spans="1:9">
      <c r="A35" s="7">
        <f t="shared" si="0"/>
        <v>32</v>
      </c>
      <c r="B35" s="18" t="s">
        <v>61</v>
      </c>
      <c r="C35" s="11">
        <v>82</v>
      </c>
      <c r="D35" s="11">
        <v>41</v>
      </c>
      <c r="E35" s="11" t="s">
        <v>66</v>
      </c>
      <c r="F35" s="11" t="s">
        <v>217</v>
      </c>
      <c r="G35" s="11" t="s">
        <v>12</v>
      </c>
      <c r="H35" s="12">
        <v>1.45</v>
      </c>
      <c r="I35" s="7" t="s">
        <v>34</v>
      </c>
    </row>
    <row r="36" spans="1:9">
      <c r="G36" s="43" t="s">
        <v>35</v>
      </c>
      <c r="H36" s="44">
        <f>SUM(H4:H35)</f>
        <v>98.879000000000005</v>
      </c>
    </row>
  </sheetData>
  <pageMargins left="0.7" right="0.7" top="0.75" bottom="0.75" header="0.3" footer="0.3"/>
  <pageSetup paperSize="9" orientation="landscape" copies="2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topLeftCell="A15" workbookViewId="0">
      <selection activeCell="H4" sqref="H4:H39"/>
    </sheetView>
  </sheetViews>
  <sheetFormatPr defaultRowHeight="15"/>
  <cols>
    <col min="1" max="1" width="6" bestFit="1" customWidth="1"/>
    <col min="2" max="2" width="8.7109375" customWidth="1"/>
    <col min="3" max="3" width="7.28515625" customWidth="1"/>
    <col min="4" max="4" width="7.42578125" customWidth="1"/>
    <col min="5" max="5" width="19.140625" customWidth="1"/>
    <col min="6" max="6" width="22.85546875" customWidth="1"/>
    <col min="7" max="7" width="16.140625" customWidth="1"/>
    <col min="8" max="8" width="11.85546875" customWidth="1"/>
    <col min="9" max="9" width="19.28515625" customWidth="1"/>
  </cols>
  <sheetData>
    <row r="1" spans="1:9">
      <c r="D1" s="51" t="s">
        <v>227</v>
      </c>
      <c r="E1" s="51"/>
    </row>
    <row r="3" spans="1:9" ht="64.5" customHeight="1">
      <c r="A3" s="8" t="s">
        <v>36</v>
      </c>
      <c r="B3" s="22" t="s">
        <v>25</v>
      </c>
      <c r="C3" s="23" t="s">
        <v>26</v>
      </c>
      <c r="D3" s="23" t="s">
        <v>27</v>
      </c>
      <c r="E3" s="23" t="s">
        <v>28</v>
      </c>
      <c r="F3" s="23" t="s">
        <v>29</v>
      </c>
      <c r="G3" s="23" t="s">
        <v>30</v>
      </c>
      <c r="H3" s="24" t="s">
        <v>55</v>
      </c>
      <c r="I3" s="8" t="s">
        <v>33</v>
      </c>
    </row>
    <row r="4" spans="1:9">
      <c r="A4" s="29">
        <v>1</v>
      </c>
      <c r="B4" s="30" t="s">
        <v>69</v>
      </c>
      <c r="C4" s="29">
        <v>67</v>
      </c>
      <c r="D4" s="29">
        <v>3</v>
      </c>
      <c r="E4" s="29" t="s">
        <v>70</v>
      </c>
      <c r="F4" s="29" t="s">
        <v>216</v>
      </c>
      <c r="G4" s="29" t="s">
        <v>23</v>
      </c>
      <c r="H4" s="31">
        <v>1.1000000000000001</v>
      </c>
      <c r="I4" s="29" t="s">
        <v>34</v>
      </c>
    </row>
    <row r="5" spans="1:9">
      <c r="A5" s="29">
        <v>2</v>
      </c>
      <c r="B5" s="30" t="s">
        <v>69</v>
      </c>
      <c r="C5" s="29">
        <v>68</v>
      </c>
      <c r="D5" s="29">
        <v>14</v>
      </c>
      <c r="E5" s="29" t="s">
        <v>71</v>
      </c>
      <c r="F5" s="29" t="s">
        <v>216</v>
      </c>
      <c r="G5" s="29" t="s">
        <v>23</v>
      </c>
      <c r="H5" s="31">
        <v>1.2849999999999999</v>
      </c>
      <c r="I5" s="29" t="s">
        <v>34</v>
      </c>
    </row>
    <row r="6" spans="1:9">
      <c r="A6" s="29">
        <v>3</v>
      </c>
      <c r="B6" s="30" t="s">
        <v>69</v>
      </c>
      <c r="C6" s="29">
        <v>73</v>
      </c>
      <c r="D6" s="29">
        <v>14</v>
      </c>
      <c r="E6" s="29" t="s">
        <v>72</v>
      </c>
      <c r="F6" s="29" t="s">
        <v>217</v>
      </c>
      <c r="G6" s="29" t="s">
        <v>4</v>
      </c>
      <c r="H6" s="31">
        <v>4.8000000000000001E-2</v>
      </c>
      <c r="I6" s="29" t="s">
        <v>34</v>
      </c>
    </row>
    <row r="7" spans="1:9">
      <c r="A7" s="29">
        <v>4</v>
      </c>
      <c r="B7" s="30" t="s">
        <v>69</v>
      </c>
      <c r="C7" s="29">
        <v>73</v>
      </c>
      <c r="D7" s="29">
        <v>27</v>
      </c>
      <c r="E7" s="29" t="s">
        <v>72</v>
      </c>
      <c r="F7" s="29" t="s">
        <v>216</v>
      </c>
      <c r="G7" s="29" t="s">
        <v>4</v>
      </c>
      <c r="H7" s="31">
        <v>2.69</v>
      </c>
      <c r="I7" s="29" t="s">
        <v>34</v>
      </c>
    </row>
    <row r="8" spans="1:9">
      <c r="A8" s="29">
        <v>5</v>
      </c>
      <c r="B8" s="30" t="s">
        <v>69</v>
      </c>
      <c r="C8" s="29">
        <v>74</v>
      </c>
      <c r="D8" s="29">
        <v>60</v>
      </c>
      <c r="E8" s="29" t="s">
        <v>73</v>
      </c>
      <c r="F8" s="29" t="s">
        <v>216</v>
      </c>
      <c r="G8" s="29" t="s">
        <v>4</v>
      </c>
      <c r="H8" s="31">
        <v>1.335</v>
      </c>
      <c r="I8" s="29" t="s">
        <v>34</v>
      </c>
    </row>
    <row r="9" spans="1:9">
      <c r="A9" s="29">
        <v>6</v>
      </c>
      <c r="B9" s="30" t="s">
        <v>69</v>
      </c>
      <c r="C9" s="29">
        <v>74</v>
      </c>
      <c r="D9" s="29">
        <v>61</v>
      </c>
      <c r="E9" s="29" t="s">
        <v>73</v>
      </c>
      <c r="F9" s="29" t="s">
        <v>217</v>
      </c>
      <c r="G9" s="29" t="s">
        <v>4</v>
      </c>
      <c r="H9" s="31">
        <v>0.63400000000000001</v>
      </c>
      <c r="I9" s="29" t="s">
        <v>34</v>
      </c>
    </row>
    <row r="10" spans="1:9">
      <c r="A10" s="29">
        <v>7</v>
      </c>
      <c r="B10" s="30" t="s">
        <v>69</v>
      </c>
      <c r="C10" s="29">
        <v>75</v>
      </c>
      <c r="D10" s="29">
        <v>4</v>
      </c>
      <c r="E10" s="29" t="s">
        <v>72</v>
      </c>
      <c r="F10" s="29" t="s">
        <v>217</v>
      </c>
      <c r="G10" s="29" t="s">
        <v>4</v>
      </c>
      <c r="H10" s="31">
        <v>0.28699999999999998</v>
      </c>
      <c r="I10" s="29" t="s">
        <v>34</v>
      </c>
    </row>
    <row r="11" spans="1:9">
      <c r="A11" s="29">
        <v>8</v>
      </c>
      <c r="B11" s="30" t="s">
        <v>69</v>
      </c>
      <c r="C11" s="29">
        <v>78</v>
      </c>
      <c r="D11" s="29">
        <v>75</v>
      </c>
      <c r="E11" s="29" t="s">
        <v>72</v>
      </c>
      <c r="F11" s="29" t="s">
        <v>217</v>
      </c>
      <c r="G11" s="29"/>
      <c r="H11" s="31">
        <v>0.88100000000000001</v>
      </c>
      <c r="I11" s="29" t="s">
        <v>34</v>
      </c>
    </row>
    <row r="12" spans="1:9">
      <c r="A12" s="29">
        <v>9</v>
      </c>
      <c r="B12" s="30" t="s">
        <v>69</v>
      </c>
      <c r="C12" s="29">
        <v>79</v>
      </c>
      <c r="D12" s="29">
        <v>22</v>
      </c>
      <c r="E12" s="29" t="s">
        <v>74</v>
      </c>
      <c r="F12" s="29" t="s">
        <v>216</v>
      </c>
      <c r="G12" s="29" t="s">
        <v>2</v>
      </c>
      <c r="H12" s="31">
        <v>2.2749999999999999</v>
      </c>
      <c r="I12" s="29" t="s">
        <v>34</v>
      </c>
    </row>
    <row r="13" spans="1:9">
      <c r="A13" s="29">
        <v>10</v>
      </c>
      <c r="B13" s="30" t="s">
        <v>69</v>
      </c>
      <c r="C13" s="29">
        <v>81</v>
      </c>
      <c r="D13" s="29">
        <v>2</v>
      </c>
      <c r="E13" s="29" t="s">
        <v>75</v>
      </c>
      <c r="F13" s="29" t="s">
        <v>216</v>
      </c>
      <c r="G13" s="29" t="s">
        <v>11</v>
      </c>
      <c r="H13" s="31">
        <v>1.4450000000000001</v>
      </c>
      <c r="I13" s="29" t="s">
        <v>34</v>
      </c>
    </row>
    <row r="14" spans="1:9">
      <c r="A14" s="29">
        <v>11</v>
      </c>
      <c r="B14" s="30" t="s">
        <v>69</v>
      </c>
      <c r="C14" s="29">
        <v>81</v>
      </c>
      <c r="D14" s="29">
        <v>9</v>
      </c>
      <c r="E14" s="29" t="s">
        <v>75</v>
      </c>
      <c r="F14" s="29" t="s">
        <v>217</v>
      </c>
      <c r="G14" s="29" t="s">
        <v>11</v>
      </c>
      <c r="H14" s="31">
        <v>1.5669999999999999</v>
      </c>
      <c r="I14" s="29" t="s">
        <v>34</v>
      </c>
    </row>
    <row r="15" spans="1:9">
      <c r="A15" s="29">
        <v>12</v>
      </c>
      <c r="B15" s="30" t="s">
        <v>69</v>
      </c>
      <c r="C15" s="29">
        <v>81</v>
      </c>
      <c r="D15" s="29">
        <v>17</v>
      </c>
      <c r="E15" s="29" t="s">
        <v>75</v>
      </c>
      <c r="F15" s="29" t="s">
        <v>216</v>
      </c>
      <c r="G15" s="29" t="s">
        <v>11</v>
      </c>
      <c r="H15" s="31">
        <v>0.13</v>
      </c>
      <c r="I15" s="29" t="s">
        <v>34</v>
      </c>
    </row>
    <row r="16" spans="1:9">
      <c r="A16" s="29">
        <v>13</v>
      </c>
      <c r="B16" s="30" t="s">
        <v>69</v>
      </c>
      <c r="C16" s="29">
        <v>81</v>
      </c>
      <c r="D16" s="29">
        <v>23</v>
      </c>
      <c r="E16" s="29" t="s">
        <v>75</v>
      </c>
      <c r="F16" s="29" t="s">
        <v>216</v>
      </c>
      <c r="G16" s="29" t="s">
        <v>11</v>
      </c>
      <c r="H16" s="31">
        <v>0.29799999999999999</v>
      </c>
      <c r="I16" s="29" t="s">
        <v>34</v>
      </c>
    </row>
    <row r="17" spans="1:9">
      <c r="A17" s="29">
        <v>14</v>
      </c>
      <c r="B17" s="30" t="s">
        <v>69</v>
      </c>
      <c r="C17" s="29">
        <v>81</v>
      </c>
      <c r="D17" s="29">
        <v>32</v>
      </c>
      <c r="E17" s="29" t="s">
        <v>75</v>
      </c>
      <c r="F17" s="29" t="s">
        <v>216</v>
      </c>
      <c r="G17" s="29" t="s">
        <v>11</v>
      </c>
      <c r="H17" s="31">
        <v>0.78</v>
      </c>
      <c r="I17" s="29" t="s">
        <v>34</v>
      </c>
    </row>
    <row r="18" spans="1:9">
      <c r="A18" s="29">
        <v>15</v>
      </c>
      <c r="B18" s="30" t="s">
        <v>69</v>
      </c>
      <c r="C18" s="29">
        <v>81</v>
      </c>
      <c r="D18" s="29">
        <v>33</v>
      </c>
      <c r="E18" s="29" t="s">
        <v>75</v>
      </c>
      <c r="F18" s="29" t="s">
        <v>216</v>
      </c>
      <c r="G18" s="29" t="s">
        <v>11</v>
      </c>
      <c r="H18" s="31">
        <v>1.0369999999999999</v>
      </c>
      <c r="I18" s="29" t="s">
        <v>34</v>
      </c>
    </row>
    <row r="19" spans="1:9">
      <c r="A19" s="29">
        <v>16</v>
      </c>
      <c r="B19" s="30" t="s">
        <v>69</v>
      </c>
      <c r="C19" s="29">
        <v>85</v>
      </c>
      <c r="D19" s="29">
        <v>3</v>
      </c>
      <c r="E19" s="29" t="s">
        <v>76</v>
      </c>
      <c r="F19" s="29" t="s">
        <v>216</v>
      </c>
      <c r="G19" s="29" t="s">
        <v>4</v>
      </c>
      <c r="H19" s="31">
        <v>3.7509999999999999</v>
      </c>
      <c r="I19" s="29" t="s">
        <v>34</v>
      </c>
    </row>
    <row r="20" spans="1:9">
      <c r="A20" s="29">
        <v>17</v>
      </c>
      <c r="B20" s="30" t="s">
        <v>69</v>
      </c>
      <c r="C20" s="29">
        <v>85</v>
      </c>
      <c r="D20" s="29">
        <v>53</v>
      </c>
      <c r="E20" s="29" t="s">
        <v>76</v>
      </c>
      <c r="F20" s="29" t="s">
        <v>216</v>
      </c>
      <c r="G20" s="29" t="s">
        <v>4</v>
      </c>
      <c r="H20" s="31">
        <v>2.0409999999999999</v>
      </c>
      <c r="I20" s="29" t="s">
        <v>34</v>
      </c>
    </row>
    <row r="21" spans="1:9">
      <c r="A21" s="29">
        <v>18</v>
      </c>
      <c r="B21" s="30" t="s">
        <v>69</v>
      </c>
      <c r="C21" s="29">
        <v>87</v>
      </c>
      <c r="D21" s="29">
        <v>1</v>
      </c>
      <c r="E21" s="29" t="s">
        <v>77</v>
      </c>
      <c r="F21" s="29" t="s">
        <v>216</v>
      </c>
      <c r="G21" s="29" t="s">
        <v>2</v>
      </c>
      <c r="H21" s="31">
        <v>0.93200000000000005</v>
      </c>
      <c r="I21" s="29" t="s">
        <v>34</v>
      </c>
    </row>
    <row r="22" spans="1:9">
      <c r="A22" s="29">
        <v>19</v>
      </c>
      <c r="B22" s="30" t="s">
        <v>69</v>
      </c>
      <c r="C22" s="29">
        <v>87</v>
      </c>
      <c r="D22" s="29">
        <v>2</v>
      </c>
      <c r="E22" s="29" t="s">
        <v>77</v>
      </c>
      <c r="F22" s="29" t="s">
        <v>216</v>
      </c>
      <c r="G22" s="29" t="s">
        <v>2</v>
      </c>
      <c r="H22" s="31">
        <v>10.145</v>
      </c>
      <c r="I22" s="29" t="s">
        <v>34</v>
      </c>
    </row>
    <row r="23" spans="1:9">
      <c r="A23" s="29">
        <v>20</v>
      </c>
      <c r="B23" s="30" t="s">
        <v>69</v>
      </c>
      <c r="C23" s="29">
        <v>87</v>
      </c>
      <c r="D23" s="29">
        <v>4</v>
      </c>
      <c r="E23" s="29" t="s">
        <v>77</v>
      </c>
      <c r="F23" s="29" t="s">
        <v>216</v>
      </c>
      <c r="G23" s="29" t="s">
        <v>2</v>
      </c>
      <c r="H23" s="31">
        <v>1.3879999999999999</v>
      </c>
      <c r="I23" s="29" t="s">
        <v>34</v>
      </c>
    </row>
    <row r="24" spans="1:9">
      <c r="A24" s="29">
        <v>21</v>
      </c>
      <c r="B24" s="30" t="s">
        <v>69</v>
      </c>
      <c r="C24" s="29">
        <v>87</v>
      </c>
      <c r="D24" s="29">
        <v>9</v>
      </c>
      <c r="E24" s="29" t="s">
        <v>77</v>
      </c>
      <c r="F24" s="29" t="s">
        <v>216</v>
      </c>
      <c r="G24" s="29" t="s">
        <v>2</v>
      </c>
      <c r="H24" s="31">
        <v>1.401</v>
      </c>
      <c r="I24" s="29" t="s">
        <v>34</v>
      </c>
    </row>
    <row r="25" spans="1:9">
      <c r="A25" s="29">
        <v>22</v>
      </c>
      <c r="B25" s="30" t="s">
        <v>69</v>
      </c>
      <c r="C25" s="29">
        <v>87</v>
      </c>
      <c r="D25" s="29">
        <v>12</v>
      </c>
      <c r="E25" s="29" t="s">
        <v>77</v>
      </c>
      <c r="F25" s="29" t="s">
        <v>216</v>
      </c>
      <c r="G25" s="29" t="s">
        <v>2</v>
      </c>
      <c r="H25" s="31">
        <v>1.046</v>
      </c>
      <c r="I25" s="29" t="s">
        <v>34</v>
      </c>
    </row>
    <row r="26" spans="1:9">
      <c r="A26" s="29">
        <v>23</v>
      </c>
      <c r="B26" s="30" t="s">
        <v>69</v>
      </c>
      <c r="C26" s="29">
        <v>87</v>
      </c>
      <c r="D26" s="29">
        <v>17</v>
      </c>
      <c r="E26" s="29" t="s">
        <v>74</v>
      </c>
      <c r="F26" s="29" t="s">
        <v>216</v>
      </c>
      <c r="G26" s="29" t="s">
        <v>2</v>
      </c>
      <c r="H26" s="31">
        <v>2.3769999999999998</v>
      </c>
      <c r="I26" s="29" t="s">
        <v>34</v>
      </c>
    </row>
    <row r="27" spans="1:9">
      <c r="A27" s="29">
        <v>24</v>
      </c>
      <c r="B27" s="30" t="s">
        <v>69</v>
      </c>
      <c r="C27" s="29">
        <v>88</v>
      </c>
      <c r="D27" s="29">
        <v>42</v>
      </c>
      <c r="E27" s="29" t="s">
        <v>78</v>
      </c>
      <c r="F27" s="29" t="s">
        <v>216</v>
      </c>
      <c r="G27" s="29" t="s">
        <v>23</v>
      </c>
      <c r="H27" s="31">
        <v>0.90800000000000003</v>
      </c>
      <c r="I27" s="29" t="s">
        <v>34</v>
      </c>
    </row>
    <row r="28" spans="1:9">
      <c r="A28" s="29">
        <v>25</v>
      </c>
      <c r="B28" s="30" t="s">
        <v>69</v>
      </c>
      <c r="C28" s="29">
        <v>89</v>
      </c>
      <c r="D28" s="29">
        <v>2</v>
      </c>
      <c r="E28" s="29" t="s">
        <v>79</v>
      </c>
      <c r="F28" s="29" t="s">
        <v>216</v>
      </c>
      <c r="G28" s="29" t="s">
        <v>4</v>
      </c>
      <c r="H28" s="31">
        <v>1.8640000000000001</v>
      </c>
      <c r="I28" s="29" t="s">
        <v>34</v>
      </c>
    </row>
    <row r="29" spans="1:9">
      <c r="A29" s="29">
        <v>26</v>
      </c>
      <c r="B29" s="30" t="s">
        <v>69</v>
      </c>
      <c r="C29" s="29">
        <v>89</v>
      </c>
      <c r="D29" s="29">
        <v>24</v>
      </c>
      <c r="E29" s="29" t="s">
        <v>79</v>
      </c>
      <c r="F29" s="29" t="s">
        <v>216</v>
      </c>
      <c r="G29" s="29" t="s">
        <v>23</v>
      </c>
      <c r="H29" s="31">
        <v>3.2029999999999998</v>
      </c>
      <c r="I29" s="29" t="s">
        <v>34</v>
      </c>
    </row>
    <row r="30" spans="1:9">
      <c r="A30" s="29">
        <v>27</v>
      </c>
      <c r="B30" s="30" t="s">
        <v>69</v>
      </c>
      <c r="C30" s="29">
        <v>89</v>
      </c>
      <c r="D30" s="29">
        <v>67</v>
      </c>
      <c r="E30" s="29" t="s">
        <v>79</v>
      </c>
      <c r="F30" s="29" t="s">
        <v>217</v>
      </c>
      <c r="G30" s="29" t="s">
        <v>4</v>
      </c>
      <c r="H30" s="31">
        <v>1.6779999999999999</v>
      </c>
      <c r="I30" s="29" t="s">
        <v>34</v>
      </c>
    </row>
    <row r="31" spans="1:9">
      <c r="A31" s="29">
        <v>28</v>
      </c>
      <c r="B31" s="30" t="s">
        <v>69</v>
      </c>
      <c r="C31" s="29">
        <v>89</v>
      </c>
      <c r="D31" s="29">
        <v>82</v>
      </c>
      <c r="E31" s="29" t="s">
        <v>79</v>
      </c>
      <c r="F31" s="29" t="s">
        <v>216</v>
      </c>
      <c r="G31" s="29" t="s">
        <v>4</v>
      </c>
      <c r="H31" s="31">
        <v>3.1779999999999999</v>
      </c>
      <c r="I31" s="29" t="s">
        <v>34</v>
      </c>
    </row>
    <row r="32" spans="1:9">
      <c r="A32" s="29">
        <v>29</v>
      </c>
      <c r="B32" s="30" t="s">
        <v>69</v>
      </c>
      <c r="C32" s="29">
        <v>89</v>
      </c>
      <c r="D32" s="29">
        <v>83</v>
      </c>
      <c r="E32" s="29" t="s">
        <v>79</v>
      </c>
      <c r="F32" s="29" t="s">
        <v>216</v>
      </c>
      <c r="G32" s="29" t="s">
        <v>4</v>
      </c>
      <c r="H32" s="31">
        <v>2.7890000000000001</v>
      </c>
      <c r="I32" s="29" t="s">
        <v>34</v>
      </c>
    </row>
    <row r="33" spans="1:9">
      <c r="A33" s="29">
        <v>30</v>
      </c>
      <c r="B33" s="30" t="s">
        <v>69</v>
      </c>
      <c r="C33" s="29">
        <v>89</v>
      </c>
      <c r="D33" s="29">
        <v>93</v>
      </c>
      <c r="E33" s="29" t="s">
        <v>79</v>
      </c>
      <c r="F33" s="29" t="s">
        <v>216</v>
      </c>
      <c r="G33" s="29" t="s">
        <v>4</v>
      </c>
      <c r="H33" s="31">
        <v>1.1000000000000001</v>
      </c>
      <c r="I33" s="29" t="s">
        <v>34</v>
      </c>
    </row>
    <row r="34" spans="1:9">
      <c r="A34" s="29">
        <v>31</v>
      </c>
      <c r="B34" s="30" t="s">
        <v>69</v>
      </c>
      <c r="C34" s="29">
        <v>89</v>
      </c>
      <c r="D34" s="29">
        <v>94</v>
      </c>
      <c r="E34" s="29" t="s">
        <v>79</v>
      </c>
      <c r="F34" s="29" t="s">
        <v>216</v>
      </c>
      <c r="G34" s="29" t="s">
        <v>4</v>
      </c>
      <c r="H34" s="31">
        <v>0.91500000000000004</v>
      </c>
      <c r="I34" s="29" t="s">
        <v>34</v>
      </c>
    </row>
    <row r="35" spans="1:9">
      <c r="A35" s="29">
        <v>32</v>
      </c>
      <c r="B35" s="30" t="s">
        <v>69</v>
      </c>
      <c r="C35" s="29">
        <v>108</v>
      </c>
      <c r="D35" s="29">
        <v>7</v>
      </c>
      <c r="E35" s="29" t="s">
        <v>80</v>
      </c>
      <c r="F35" s="29" t="s">
        <v>216</v>
      </c>
      <c r="G35" s="29" t="s">
        <v>4</v>
      </c>
      <c r="H35" s="31">
        <v>0.70199999999999996</v>
      </c>
      <c r="I35" s="29" t="s">
        <v>34</v>
      </c>
    </row>
    <row r="36" spans="1:9">
      <c r="A36" s="29">
        <v>33</v>
      </c>
      <c r="B36" s="30" t="s">
        <v>69</v>
      </c>
      <c r="C36" s="29">
        <v>117</v>
      </c>
      <c r="D36" s="29">
        <v>1</v>
      </c>
      <c r="E36" s="29" t="s">
        <v>81</v>
      </c>
      <c r="F36" s="29" t="s">
        <v>217</v>
      </c>
      <c r="G36" s="29" t="s">
        <v>2</v>
      </c>
      <c r="H36" s="31">
        <v>261.43200000000002</v>
      </c>
      <c r="I36" s="29" t="s">
        <v>34</v>
      </c>
    </row>
    <row r="37" spans="1:9">
      <c r="A37" s="29">
        <v>34</v>
      </c>
      <c r="B37" s="30" t="s">
        <v>69</v>
      </c>
      <c r="C37" s="29">
        <v>121</v>
      </c>
      <c r="D37" s="29">
        <v>6</v>
      </c>
      <c r="E37" s="29" t="s">
        <v>82</v>
      </c>
      <c r="F37" s="29" t="s">
        <v>217</v>
      </c>
      <c r="G37" s="29" t="s">
        <v>2</v>
      </c>
      <c r="H37" s="31">
        <v>13.996</v>
      </c>
      <c r="I37" s="29" t="s">
        <v>34</v>
      </c>
    </row>
    <row r="38" spans="1:9">
      <c r="A38" s="29">
        <v>35</v>
      </c>
      <c r="B38" s="30" t="s">
        <v>69</v>
      </c>
      <c r="C38" s="29">
        <v>121</v>
      </c>
      <c r="D38" s="29">
        <v>8</v>
      </c>
      <c r="E38" s="29" t="s">
        <v>82</v>
      </c>
      <c r="F38" s="29" t="s">
        <v>217</v>
      </c>
      <c r="G38" s="29" t="s">
        <v>2</v>
      </c>
      <c r="H38" s="31">
        <v>11.523</v>
      </c>
      <c r="I38" s="29" t="s">
        <v>34</v>
      </c>
    </row>
    <row r="39" spans="1:9">
      <c r="G39" s="9" t="s">
        <v>35</v>
      </c>
      <c r="H39" s="21">
        <f>SUM(H4:H38)</f>
        <v>342.161</v>
      </c>
    </row>
  </sheetData>
  <pageMargins left="0.7" right="0.7" top="0.75" bottom="0.75" header="0.3" footer="0.3"/>
  <pageSetup paperSize="9" orientation="landscape" copies="2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topLeftCell="A89" workbookViewId="0">
      <selection activeCell="H4" sqref="H4:H113"/>
    </sheetView>
  </sheetViews>
  <sheetFormatPr defaultRowHeight="15"/>
  <cols>
    <col min="1" max="1" width="6" bestFit="1" customWidth="1"/>
    <col min="2" max="2" width="8.7109375" customWidth="1"/>
    <col min="3" max="3" width="8" customWidth="1"/>
    <col min="4" max="4" width="8.7109375" customWidth="1"/>
    <col min="5" max="5" width="21.7109375" customWidth="1"/>
    <col min="6" max="6" width="24.140625" customWidth="1"/>
    <col min="7" max="7" width="16.85546875" customWidth="1"/>
    <col min="8" max="8" width="11.85546875" customWidth="1"/>
    <col min="9" max="9" width="18.42578125" customWidth="1"/>
  </cols>
  <sheetData>
    <row r="1" spans="1:9">
      <c r="D1" s="51" t="s">
        <v>228</v>
      </c>
      <c r="E1" s="51"/>
    </row>
    <row r="3" spans="1:9" ht="70.5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29">
        <v>1</v>
      </c>
      <c r="B4" s="29">
        <v>14297</v>
      </c>
      <c r="C4" s="29">
        <v>17</v>
      </c>
      <c r="D4" s="29">
        <v>2</v>
      </c>
      <c r="E4" s="29" t="s">
        <v>83</v>
      </c>
      <c r="F4" s="29" t="s">
        <v>216</v>
      </c>
      <c r="G4" s="29" t="s">
        <v>11</v>
      </c>
      <c r="H4" s="31">
        <v>5.0019999999999998</v>
      </c>
      <c r="I4" s="29" t="s">
        <v>34</v>
      </c>
    </row>
    <row r="5" spans="1:9">
      <c r="A5" s="29">
        <v>2</v>
      </c>
      <c r="B5" s="29">
        <v>14297</v>
      </c>
      <c r="C5" s="29">
        <v>17</v>
      </c>
      <c r="D5" s="29">
        <v>5</v>
      </c>
      <c r="E5" s="29" t="s">
        <v>83</v>
      </c>
      <c r="F5" s="29" t="s">
        <v>217</v>
      </c>
      <c r="G5" s="29" t="s">
        <v>11</v>
      </c>
      <c r="H5" s="31">
        <v>1.659</v>
      </c>
      <c r="I5" s="29" t="s">
        <v>34</v>
      </c>
    </row>
    <row r="6" spans="1:9">
      <c r="A6" s="29">
        <v>3</v>
      </c>
      <c r="B6" s="29">
        <v>14297</v>
      </c>
      <c r="C6" s="29">
        <v>17</v>
      </c>
      <c r="D6" s="29">
        <v>10</v>
      </c>
      <c r="E6" s="29" t="s">
        <v>83</v>
      </c>
      <c r="F6" s="29" t="s">
        <v>216</v>
      </c>
      <c r="G6" s="29" t="s">
        <v>11</v>
      </c>
      <c r="H6" s="31">
        <v>1.5329999999999999</v>
      </c>
      <c r="I6" s="29" t="s">
        <v>34</v>
      </c>
    </row>
    <row r="7" spans="1:9">
      <c r="A7" s="29">
        <v>4</v>
      </c>
      <c r="B7" s="29">
        <v>14297</v>
      </c>
      <c r="C7" s="29">
        <v>17</v>
      </c>
      <c r="D7" s="29">
        <v>16</v>
      </c>
      <c r="E7" s="29" t="s">
        <v>83</v>
      </c>
      <c r="F7" s="29" t="s">
        <v>216</v>
      </c>
      <c r="G7" s="29" t="s">
        <v>11</v>
      </c>
      <c r="H7" s="31">
        <v>0.94899999999999995</v>
      </c>
      <c r="I7" s="29" t="s">
        <v>34</v>
      </c>
    </row>
    <row r="8" spans="1:9">
      <c r="A8" s="29">
        <v>5</v>
      </c>
      <c r="B8" s="29">
        <v>14297</v>
      </c>
      <c r="C8" s="29">
        <v>17</v>
      </c>
      <c r="D8" s="29">
        <v>22</v>
      </c>
      <c r="E8" s="29" t="s">
        <v>83</v>
      </c>
      <c r="F8" s="29" t="s">
        <v>217</v>
      </c>
      <c r="G8" s="29" t="s">
        <v>11</v>
      </c>
      <c r="H8" s="31">
        <v>9.6259999999999994</v>
      </c>
      <c r="I8" s="29" t="s">
        <v>34</v>
      </c>
    </row>
    <row r="9" spans="1:9">
      <c r="A9" s="29">
        <v>6</v>
      </c>
      <c r="B9" s="29">
        <v>14297</v>
      </c>
      <c r="C9" s="29">
        <v>17</v>
      </c>
      <c r="D9" s="29">
        <v>34</v>
      </c>
      <c r="E9" s="29" t="s">
        <v>83</v>
      </c>
      <c r="F9" s="29" t="s">
        <v>216</v>
      </c>
      <c r="G9" s="29" t="s">
        <v>11</v>
      </c>
      <c r="H9" s="31">
        <v>3.18</v>
      </c>
      <c r="I9" s="29" t="s">
        <v>34</v>
      </c>
    </row>
    <row r="10" spans="1:9">
      <c r="A10" s="29">
        <v>7</v>
      </c>
      <c r="B10" s="29">
        <v>14297</v>
      </c>
      <c r="C10" s="29">
        <v>17</v>
      </c>
      <c r="D10" s="29">
        <v>36</v>
      </c>
      <c r="E10" s="29" t="s">
        <v>83</v>
      </c>
      <c r="F10" s="29" t="s">
        <v>216</v>
      </c>
      <c r="G10" s="29" t="s">
        <v>11</v>
      </c>
      <c r="H10" s="31">
        <v>2.7850000000000001</v>
      </c>
      <c r="I10" s="29" t="s">
        <v>34</v>
      </c>
    </row>
    <row r="11" spans="1:9">
      <c r="A11" s="29">
        <v>8</v>
      </c>
      <c r="B11" s="29">
        <v>14297</v>
      </c>
      <c r="C11" s="29">
        <v>17</v>
      </c>
      <c r="D11" s="29">
        <v>37</v>
      </c>
      <c r="E11" s="29" t="s">
        <v>83</v>
      </c>
      <c r="F11" s="29" t="s">
        <v>216</v>
      </c>
      <c r="G11" s="29" t="s">
        <v>11</v>
      </c>
      <c r="H11" s="31">
        <v>0.24399999999999999</v>
      </c>
      <c r="I11" s="29" t="s">
        <v>34</v>
      </c>
    </row>
    <row r="12" spans="1:9">
      <c r="A12" s="29">
        <v>9</v>
      </c>
      <c r="B12" s="29">
        <v>14297</v>
      </c>
      <c r="C12" s="29">
        <v>17</v>
      </c>
      <c r="D12" s="29">
        <v>42</v>
      </c>
      <c r="E12" s="29" t="s">
        <v>83</v>
      </c>
      <c r="F12" s="29" t="s">
        <v>216</v>
      </c>
      <c r="G12" s="29" t="s">
        <v>11</v>
      </c>
      <c r="H12" s="31">
        <v>1.125</v>
      </c>
      <c r="I12" s="29" t="s">
        <v>34</v>
      </c>
    </row>
    <row r="13" spans="1:9">
      <c r="A13" s="29">
        <v>10</v>
      </c>
      <c r="B13" s="29">
        <v>14297</v>
      </c>
      <c r="C13" s="29">
        <v>17</v>
      </c>
      <c r="D13" s="29">
        <v>45</v>
      </c>
      <c r="E13" s="29" t="s">
        <v>83</v>
      </c>
      <c r="F13" s="29" t="s">
        <v>216</v>
      </c>
      <c r="G13" s="29" t="s">
        <v>11</v>
      </c>
      <c r="H13" s="31">
        <v>1.891</v>
      </c>
      <c r="I13" s="29" t="s">
        <v>34</v>
      </c>
    </row>
    <row r="14" spans="1:9">
      <c r="A14" s="29">
        <v>11</v>
      </c>
      <c r="B14" s="29">
        <v>14297</v>
      </c>
      <c r="C14" s="29">
        <v>17</v>
      </c>
      <c r="D14" s="29">
        <v>50</v>
      </c>
      <c r="E14" s="29" t="s">
        <v>83</v>
      </c>
      <c r="F14" s="29" t="s">
        <v>216</v>
      </c>
      <c r="G14" s="29" t="s">
        <v>11</v>
      </c>
      <c r="H14" s="31">
        <v>0.98399999999999999</v>
      </c>
      <c r="I14" s="29" t="s">
        <v>34</v>
      </c>
    </row>
    <row r="15" spans="1:9">
      <c r="A15" s="29">
        <v>12</v>
      </c>
      <c r="B15" s="29">
        <v>14297</v>
      </c>
      <c r="C15" s="29">
        <v>17</v>
      </c>
      <c r="D15" s="29">
        <v>52</v>
      </c>
      <c r="E15" s="29" t="s">
        <v>83</v>
      </c>
      <c r="F15" s="29" t="s">
        <v>216</v>
      </c>
      <c r="G15" s="29" t="s">
        <v>11</v>
      </c>
      <c r="H15" s="31">
        <v>7.1840000000000002</v>
      </c>
      <c r="I15" s="29" t="s">
        <v>34</v>
      </c>
    </row>
    <row r="16" spans="1:9">
      <c r="A16" s="29">
        <v>13</v>
      </c>
      <c r="B16" s="29">
        <v>14297</v>
      </c>
      <c r="C16" s="29">
        <v>17</v>
      </c>
      <c r="D16" s="29">
        <v>62</v>
      </c>
      <c r="E16" s="29" t="s">
        <v>83</v>
      </c>
      <c r="F16" s="29" t="s">
        <v>217</v>
      </c>
      <c r="G16" s="29" t="s">
        <v>11</v>
      </c>
      <c r="H16" s="31">
        <v>2.472</v>
      </c>
      <c r="I16" s="29" t="s">
        <v>34</v>
      </c>
    </row>
    <row r="17" spans="1:9">
      <c r="A17" s="29">
        <v>14</v>
      </c>
      <c r="B17" s="29">
        <v>14297</v>
      </c>
      <c r="C17" s="29">
        <v>17</v>
      </c>
      <c r="D17" s="29">
        <v>63</v>
      </c>
      <c r="E17" s="29" t="s">
        <v>83</v>
      </c>
      <c r="F17" s="29" t="s">
        <v>217</v>
      </c>
      <c r="G17" s="29" t="s">
        <v>11</v>
      </c>
      <c r="H17" s="31">
        <v>0.83899999999999997</v>
      </c>
      <c r="I17" s="29" t="s">
        <v>34</v>
      </c>
    </row>
    <row r="18" spans="1:9">
      <c r="A18" s="29">
        <v>15</v>
      </c>
      <c r="B18" s="29">
        <v>14297</v>
      </c>
      <c r="C18" s="29">
        <v>17</v>
      </c>
      <c r="D18" s="29">
        <v>64</v>
      </c>
      <c r="E18" s="29" t="s">
        <v>83</v>
      </c>
      <c r="F18" s="29" t="s">
        <v>217</v>
      </c>
      <c r="G18" s="29" t="s">
        <v>11</v>
      </c>
      <c r="H18" s="31">
        <v>12.79</v>
      </c>
      <c r="I18" s="29" t="s">
        <v>34</v>
      </c>
    </row>
    <row r="19" spans="1:9">
      <c r="A19" s="29">
        <v>16</v>
      </c>
      <c r="B19" s="29">
        <v>14297</v>
      </c>
      <c r="C19" s="29">
        <v>17</v>
      </c>
      <c r="D19" s="29">
        <v>65</v>
      </c>
      <c r="E19" s="29" t="s">
        <v>83</v>
      </c>
      <c r="F19" s="29" t="s">
        <v>217</v>
      </c>
      <c r="G19" s="29" t="s">
        <v>23</v>
      </c>
      <c r="H19" s="31">
        <v>5.476</v>
      </c>
      <c r="I19" s="29" t="s">
        <v>34</v>
      </c>
    </row>
    <row r="20" spans="1:9">
      <c r="A20" s="29">
        <v>17</v>
      </c>
      <c r="B20" s="29">
        <v>14297</v>
      </c>
      <c r="C20" s="29">
        <v>17</v>
      </c>
      <c r="D20" s="29">
        <v>85</v>
      </c>
      <c r="E20" s="29" t="s">
        <v>83</v>
      </c>
      <c r="F20" s="29" t="s">
        <v>216</v>
      </c>
      <c r="G20" s="29" t="s">
        <v>11</v>
      </c>
      <c r="H20" s="31">
        <v>1.2769999999999999</v>
      </c>
      <c r="I20" s="29" t="s">
        <v>34</v>
      </c>
    </row>
    <row r="21" spans="1:9">
      <c r="A21" s="29">
        <v>18</v>
      </c>
      <c r="B21" s="29">
        <v>14297</v>
      </c>
      <c r="C21" s="29">
        <v>18</v>
      </c>
      <c r="D21" s="29">
        <v>1</v>
      </c>
      <c r="E21" s="29" t="s">
        <v>84</v>
      </c>
      <c r="F21" s="29" t="s">
        <v>217</v>
      </c>
      <c r="G21" s="29" t="s">
        <v>11</v>
      </c>
      <c r="H21" s="31">
        <v>12.459</v>
      </c>
      <c r="I21" s="29" t="s">
        <v>34</v>
      </c>
    </row>
    <row r="22" spans="1:9">
      <c r="A22" s="29">
        <v>19</v>
      </c>
      <c r="B22" s="29">
        <v>14297</v>
      </c>
      <c r="C22" s="29">
        <v>18</v>
      </c>
      <c r="D22" s="29">
        <v>5</v>
      </c>
      <c r="E22" s="29" t="s">
        <v>84</v>
      </c>
      <c r="F22" s="29" t="s">
        <v>217</v>
      </c>
      <c r="G22" s="29" t="s">
        <v>11</v>
      </c>
      <c r="H22" s="31">
        <v>19.914999999999999</v>
      </c>
      <c r="I22" s="29" t="s">
        <v>34</v>
      </c>
    </row>
    <row r="23" spans="1:9">
      <c r="A23" s="29">
        <v>20</v>
      </c>
      <c r="B23" s="29">
        <v>14297</v>
      </c>
      <c r="C23" s="29">
        <v>18</v>
      </c>
      <c r="D23" s="29">
        <v>6</v>
      </c>
      <c r="E23" s="29" t="s">
        <v>84</v>
      </c>
      <c r="F23" s="29" t="s">
        <v>217</v>
      </c>
      <c r="G23" s="29" t="s">
        <v>11</v>
      </c>
      <c r="H23" s="31">
        <v>22.141999999999999</v>
      </c>
      <c r="I23" s="29" t="s">
        <v>34</v>
      </c>
    </row>
    <row r="24" spans="1:9">
      <c r="A24" s="29">
        <v>21</v>
      </c>
      <c r="B24" s="29">
        <v>14297</v>
      </c>
      <c r="C24" s="29">
        <v>18</v>
      </c>
      <c r="D24" s="29">
        <v>10</v>
      </c>
      <c r="E24" s="29" t="s">
        <v>84</v>
      </c>
      <c r="F24" s="29" t="s">
        <v>216</v>
      </c>
      <c r="G24" s="29" t="s">
        <v>11</v>
      </c>
      <c r="H24" s="31">
        <v>3.5</v>
      </c>
      <c r="I24" s="29" t="s">
        <v>34</v>
      </c>
    </row>
    <row r="25" spans="1:9">
      <c r="A25" s="29">
        <v>22</v>
      </c>
      <c r="B25" s="29">
        <v>14297</v>
      </c>
      <c r="C25" s="29">
        <v>18</v>
      </c>
      <c r="D25" s="29">
        <v>19</v>
      </c>
      <c r="E25" s="29" t="s">
        <v>84</v>
      </c>
      <c r="F25" s="29" t="s">
        <v>217</v>
      </c>
      <c r="G25" s="29" t="s">
        <v>11</v>
      </c>
      <c r="H25" s="31">
        <v>3.4769999999999999</v>
      </c>
      <c r="I25" s="29" t="s">
        <v>34</v>
      </c>
    </row>
    <row r="26" spans="1:9">
      <c r="A26" s="29">
        <v>23</v>
      </c>
      <c r="B26" s="29">
        <v>14297</v>
      </c>
      <c r="C26" s="29">
        <v>18</v>
      </c>
      <c r="D26" s="29">
        <v>20</v>
      </c>
      <c r="E26" s="29" t="s">
        <v>84</v>
      </c>
      <c r="F26" s="29" t="s">
        <v>217</v>
      </c>
      <c r="G26" s="29" t="s">
        <v>11</v>
      </c>
      <c r="H26" s="31">
        <v>2.419</v>
      </c>
      <c r="I26" s="29" t="s">
        <v>34</v>
      </c>
    </row>
    <row r="27" spans="1:9">
      <c r="A27" s="29">
        <v>24</v>
      </c>
      <c r="B27" s="29">
        <v>14297</v>
      </c>
      <c r="C27" s="29">
        <v>18</v>
      </c>
      <c r="D27" s="29">
        <v>22</v>
      </c>
      <c r="E27" s="29" t="s">
        <v>84</v>
      </c>
      <c r="F27" s="29" t="s">
        <v>217</v>
      </c>
      <c r="G27" s="29" t="s">
        <v>11</v>
      </c>
      <c r="H27" s="31">
        <v>1.3140000000000001</v>
      </c>
      <c r="I27" s="29" t="s">
        <v>34</v>
      </c>
    </row>
    <row r="28" spans="1:9">
      <c r="A28" s="29">
        <v>25</v>
      </c>
      <c r="B28" s="29">
        <v>14297</v>
      </c>
      <c r="C28" s="29">
        <v>18</v>
      </c>
      <c r="D28" s="29">
        <v>33</v>
      </c>
      <c r="E28" s="29" t="s">
        <v>84</v>
      </c>
      <c r="F28" s="29" t="s">
        <v>216</v>
      </c>
      <c r="G28" s="29" t="s">
        <v>11</v>
      </c>
      <c r="H28" s="31">
        <v>0.28499999999999998</v>
      </c>
      <c r="I28" s="29" t="s">
        <v>34</v>
      </c>
    </row>
    <row r="29" spans="1:9">
      <c r="A29" s="29">
        <v>26</v>
      </c>
      <c r="B29" s="29">
        <v>14297</v>
      </c>
      <c r="C29" s="29">
        <v>18</v>
      </c>
      <c r="D29" s="29">
        <v>43</v>
      </c>
      <c r="E29" s="29" t="s">
        <v>84</v>
      </c>
      <c r="F29" s="29" t="s">
        <v>216</v>
      </c>
      <c r="G29" s="29" t="s">
        <v>11</v>
      </c>
      <c r="H29" s="31">
        <v>1.744</v>
      </c>
      <c r="I29" s="29" t="s">
        <v>34</v>
      </c>
    </row>
    <row r="30" spans="1:9">
      <c r="A30" s="29">
        <v>27</v>
      </c>
      <c r="B30" s="29">
        <v>14297</v>
      </c>
      <c r="C30" s="29">
        <v>18</v>
      </c>
      <c r="D30" s="29">
        <v>60</v>
      </c>
      <c r="E30" s="29" t="s">
        <v>84</v>
      </c>
      <c r="F30" s="29" t="s">
        <v>216</v>
      </c>
      <c r="G30" s="29" t="s">
        <v>11</v>
      </c>
      <c r="H30" s="31">
        <v>0.64500000000000002</v>
      </c>
      <c r="I30" s="29" t="s">
        <v>34</v>
      </c>
    </row>
    <row r="31" spans="1:9">
      <c r="A31" s="29">
        <v>28</v>
      </c>
      <c r="B31" s="29">
        <v>14297</v>
      </c>
      <c r="C31" s="29">
        <v>18</v>
      </c>
      <c r="D31" s="29">
        <v>70</v>
      </c>
      <c r="E31" s="29" t="s">
        <v>84</v>
      </c>
      <c r="F31" s="29" t="s">
        <v>216</v>
      </c>
      <c r="G31" s="29" t="s">
        <v>11</v>
      </c>
      <c r="H31" s="31">
        <v>2.141</v>
      </c>
      <c r="I31" s="29" t="s">
        <v>34</v>
      </c>
    </row>
    <row r="32" spans="1:9">
      <c r="A32" s="29">
        <v>29</v>
      </c>
      <c r="B32" s="29">
        <v>14297</v>
      </c>
      <c r="C32" s="29">
        <v>18</v>
      </c>
      <c r="D32" s="29">
        <v>71</v>
      </c>
      <c r="E32" s="29" t="s">
        <v>84</v>
      </c>
      <c r="F32" s="29" t="s">
        <v>216</v>
      </c>
      <c r="G32" s="29" t="s">
        <v>11</v>
      </c>
      <c r="H32" s="31">
        <v>4.4649999999999999</v>
      </c>
      <c r="I32" s="29" t="s">
        <v>34</v>
      </c>
    </row>
    <row r="33" spans="1:9">
      <c r="A33" s="29">
        <v>30</v>
      </c>
      <c r="B33" s="29">
        <v>14297</v>
      </c>
      <c r="C33" s="29">
        <v>18</v>
      </c>
      <c r="D33" s="29">
        <v>76</v>
      </c>
      <c r="E33" s="29" t="s">
        <v>84</v>
      </c>
      <c r="F33" s="29" t="s">
        <v>216</v>
      </c>
      <c r="G33" s="29" t="s">
        <v>11</v>
      </c>
      <c r="H33" s="31">
        <v>0.63800000000000001</v>
      </c>
      <c r="I33" s="29" t="s">
        <v>34</v>
      </c>
    </row>
    <row r="34" spans="1:9">
      <c r="A34" s="29">
        <v>31</v>
      </c>
      <c r="B34" s="29">
        <v>14297</v>
      </c>
      <c r="C34" s="29">
        <v>18</v>
      </c>
      <c r="D34" s="29">
        <v>77</v>
      </c>
      <c r="E34" s="29" t="s">
        <v>84</v>
      </c>
      <c r="F34" s="29" t="s">
        <v>216</v>
      </c>
      <c r="G34" s="29" t="s">
        <v>11</v>
      </c>
      <c r="H34" s="31">
        <v>1.571</v>
      </c>
      <c r="I34" s="29" t="s">
        <v>34</v>
      </c>
    </row>
    <row r="35" spans="1:9">
      <c r="A35" s="29">
        <v>32</v>
      </c>
      <c r="B35" s="29">
        <v>14297</v>
      </c>
      <c r="C35" s="29">
        <v>18</v>
      </c>
      <c r="D35" s="29">
        <v>89</v>
      </c>
      <c r="E35" s="29" t="s">
        <v>84</v>
      </c>
      <c r="F35" s="29" t="s">
        <v>216</v>
      </c>
      <c r="G35" s="29" t="s">
        <v>11</v>
      </c>
      <c r="H35" s="31">
        <v>6.3949999999999996</v>
      </c>
      <c r="I35" s="29" t="s">
        <v>34</v>
      </c>
    </row>
    <row r="36" spans="1:9">
      <c r="A36" s="29">
        <v>33</v>
      </c>
      <c r="B36" s="29">
        <v>14297</v>
      </c>
      <c r="C36" s="29">
        <v>18</v>
      </c>
      <c r="D36" s="29">
        <v>92</v>
      </c>
      <c r="E36" s="29" t="s">
        <v>84</v>
      </c>
      <c r="F36" s="29" t="s">
        <v>216</v>
      </c>
      <c r="G36" s="29" t="s">
        <v>11</v>
      </c>
      <c r="H36" s="31">
        <v>0.81699999999999995</v>
      </c>
      <c r="I36" s="29" t="s">
        <v>34</v>
      </c>
    </row>
    <row r="37" spans="1:9">
      <c r="A37" s="29">
        <v>34</v>
      </c>
      <c r="B37" s="29">
        <v>14297</v>
      </c>
      <c r="C37" s="29">
        <v>21</v>
      </c>
      <c r="D37" s="29">
        <v>22</v>
      </c>
      <c r="E37" s="29" t="s">
        <v>85</v>
      </c>
      <c r="F37" s="29" t="s">
        <v>216</v>
      </c>
      <c r="G37" s="29" t="s">
        <v>9</v>
      </c>
      <c r="H37" s="31">
        <v>6.6840000000000002</v>
      </c>
      <c r="I37" s="29" t="s">
        <v>34</v>
      </c>
    </row>
    <row r="38" spans="1:9">
      <c r="A38" s="29">
        <v>35</v>
      </c>
      <c r="B38" s="29">
        <v>14297</v>
      </c>
      <c r="C38" s="29">
        <v>21</v>
      </c>
      <c r="D38" s="29">
        <v>25</v>
      </c>
      <c r="E38" s="29" t="s">
        <v>85</v>
      </c>
      <c r="F38" s="29" t="s">
        <v>217</v>
      </c>
      <c r="G38" s="29" t="s">
        <v>9</v>
      </c>
      <c r="H38" s="31">
        <v>1.42</v>
      </c>
      <c r="I38" s="29" t="s">
        <v>34</v>
      </c>
    </row>
    <row r="39" spans="1:9">
      <c r="A39" s="29">
        <v>36</v>
      </c>
      <c r="B39" s="29">
        <v>14297</v>
      </c>
      <c r="C39" s="29">
        <v>21</v>
      </c>
      <c r="D39" s="29">
        <v>27</v>
      </c>
      <c r="E39" s="29" t="s">
        <v>85</v>
      </c>
      <c r="F39" s="29" t="s">
        <v>216</v>
      </c>
      <c r="G39" s="29" t="s">
        <v>9</v>
      </c>
      <c r="H39" s="31">
        <v>0.52100000000000002</v>
      </c>
      <c r="I39" s="29" t="s">
        <v>34</v>
      </c>
    </row>
    <row r="40" spans="1:9">
      <c r="A40" s="29">
        <v>37</v>
      </c>
      <c r="B40" s="29">
        <v>14297</v>
      </c>
      <c r="C40" s="29">
        <v>21</v>
      </c>
      <c r="D40" s="29">
        <v>29</v>
      </c>
      <c r="E40" s="29" t="s">
        <v>85</v>
      </c>
      <c r="F40" s="29" t="s">
        <v>216</v>
      </c>
      <c r="G40" s="29" t="s">
        <v>40</v>
      </c>
      <c r="H40" s="31">
        <v>2.8580000000000001</v>
      </c>
      <c r="I40" s="29" t="s">
        <v>34</v>
      </c>
    </row>
    <row r="41" spans="1:9">
      <c r="A41" s="29">
        <v>38</v>
      </c>
      <c r="B41" s="29">
        <v>14297</v>
      </c>
      <c r="C41" s="29">
        <v>21</v>
      </c>
      <c r="D41" s="29">
        <v>48</v>
      </c>
      <c r="E41" s="29" t="s">
        <v>85</v>
      </c>
      <c r="F41" s="29" t="s">
        <v>217</v>
      </c>
      <c r="G41" s="29" t="s">
        <v>40</v>
      </c>
      <c r="H41" s="31">
        <v>3.0790000000000002</v>
      </c>
      <c r="I41" s="29" t="s">
        <v>34</v>
      </c>
    </row>
    <row r="42" spans="1:9">
      <c r="A42" s="29">
        <v>39</v>
      </c>
      <c r="B42" s="29">
        <v>14297</v>
      </c>
      <c r="C42" s="29">
        <v>21</v>
      </c>
      <c r="D42" s="29">
        <v>55</v>
      </c>
      <c r="E42" s="29" t="s">
        <v>85</v>
      </c>
      <c r="F42" s="29" t="s">
        <v>216</v>
      </c>
      <c r="G42" s="29" t="s">
        <v>40</v>
      </c>
      <c r="H42" s="31">
        <v>3.944</v>
      </c>
      <c r="I42" s="29" t="s">
        <v>34</v>
      </c>
    </row>
    <row r="43" spans="1:9">
      <c r="A43" s="29">
        <v>40</v>
      </c>
      <c r="B43" s="29">
        <v>14297</v>
      </c>
      <c r="C43" s="29">
        <v>21</v>
      </c>
      <c r="D43" s="29">
        <v>68</v>
      </c>
      <c r="E43" s="29" t="s">
        <v>85</v>
      </c>
      <c r="F43" s="29" t="s">
        <v>216</v>
      </c>
      <c r="G43" s="29" t="s">
        <v>40</v>
      </c>
      <c r="H43" s="31">
        <v>0.97899999999999998</v>
      </c>
      <c r="I43" s="29" t="s">
        <v>34</v>
      </c>
    </row>
    <row r="44" spans="1:9">
      <c r="A44" s="29">
        <v>41</v>
      </c>
      <c r="B44" s="29">
        <v>14297</v>
      </c>
      <c r="C44" s="29">
        <v>21</v>
      </c>
      <c r="D44" s="29">
        <v>96</v>
      </c>
      <c r="E44" s="29" t="s">
        <v>85</v>
      </c>
      <c r="F44" s="29" t="s">
        <v>217</v>
      </c>
      <c r="G44" s="29" t="s">
        <v>40</v>
      </c>
      <c r="H44" s="31">
        <v>1.9550000000000001</v>
      </c>
      <c r="I44" s="29" t="s">
        <v>34</v>
      </c>
    </row>
    <row r="45" spans="1:9">
      <c r="A45" s="29">
        <v>42</v>
      </c>
      <c r="B45" s="29">
        <v>14297</v>
      </c>
      <c r="C45" s="29">
        <v>21</v>
      </c>
      <c r="D45" s="29">
        <v>105</v>
      </c>
      <c r="E45" s="29" t="s">
        <v>85</v>
      </c>
      <c r="F45" s="29" t="s">
        <v>217</v>
      </c>
      <c r="G45" s="29" t="s">
        <v>40</v>
      </c>
      <c r="H45" s="31">
        <v>0.51700000000000002</v>
      </c>
      <c r="I45" s="29" t="s">
        <v>34</v>
      </c>
    </row>
    <row r="46" spans="1:9">
      <c r="A46" s="29">
        <v>43</v>
      </c>
      <c r="B46" s="29">
        <v>14297</v>
      </c>
      <c r="C46" s="29">
        <v>21</v>
      </c>
      <c r="D46" s="29">
        <v>106</v>
      </c>
      <c r="E46" s="29" t="s">
        <v>85</v>
      </c>
      <c r="F46" s="29" t="s">
        <v>217</v>
      </c>
      <c r="G46" s="29" t="s">
        <v>40</v>
      </c>
      <c r="H46" s="31">
        <v>0.89800000000000002</v>
      </c>
      <c r="I46" s="29" t="s">
        <v>34</v>
      </c>
    </row>
    <row r="47" spans="1:9">
      <c r="A47" s="29">
        <v>44</v>
      </c>
      <c r="B47" s="29">
        <v>14297</v>
      </c>
      <c r="C47" s="29">
        <v>21</v>
      </c>
      <c r="D47" s="29">
        <v>112</v>
      </c>
      <c r="E47" s="29" t="s">
        <v>85</v>
      </c>
      <c r="F47" s="29" t="s">
        <v>217</v>
      </c>
      <c r="G47" s="29" t="s">
        <v>40</v>
      </c>
      <c r="H47" s="31">
        <v>0.91200000000000003</v>
      </c>
      <c r="I47" s="29" t="s">
        <v>34</v>
      </c>
    </row>
    <row r="48" spans="1:9">
      <c r="A48" s="29">
        <v>45</v>
      </c>
      <c r="B48" s="29">
        <v>14297</v>
      </c>
      <c r="C48" s="29">
        <v>21</v>
      </c>
      <c r="D48" s="29">
        <v>113</v>
      </c>
      <c r="E48" s="29" t="s">
        <v>85</v>
      </c>
      <c r="F48" s="29" t="s">
        <v>217</v>
      </c>
      <c r="G48" s="29" t="s">
        <v>40</v>
      </c>
      <c r="H48" s="31">
        <v>0.97199999999999998</v>
      </c>
      <c r="I48" s="29" t="s">
        <v>34</v>
      </c>
    </row>
    <row r="49" spans="1:9">
      <c r="A49" s="29">
        <v>46</v>
      </c>
      <c r="B49" s="29">
        <v>14297</v>
      </c>
      <c r="C49" s="29">
        <v>21</v>
      </c>
      <c r="D49" s="29">
        <v>116</v>
      </c>
      <c r="E49" s="29" t="s">
        <v>85</v>
      </c>
      <c r="F49" s="29" t="s">
        <v>217</v>
      </c>
      <c r="G49" s="29" t="s">
        <v>40</v>
      </c>
      <c r="H49" s="31">
        <v>0.70699999999999996</v>
      </c>
      <c r="I49" s="29" t="s">
        <v>34</v>
      </c>
    </row>
    <row r="50" spans="1:9">
      <c r="A50" s="29">
        <v>47</v>
      </c>
      <c r="B50" s="29">
        <v>14297</v>
      </c>
      <c r="C50" s="29">
        <v>63</v>
      </c>
      <c r="D50" s="29">
        <v>3</v>
      </c>
      <c r="E50" s="29" t="s">
        <v>86</v>
      </c>
      <c r="F50" s="29" t="s">
        <v>217</v>
      </c>
      <c r="G50" s="29" t="s">
        <v>2</v>
      </c>
      <c r="H50" s="31">
        <v>18.331</v>
      </c>
      <c r="I50" s="29" t="s">
        <v>34</v>
      </c>
    </row>
    <row r="51" spans="1:9">
      <c r="A51" s="29">
        <v>48</v>
      </c>
      <c r="B51" s="29">
        <v>14297</v>
      </c>
      <c r="C51" s="29">
        <v>63</v>
      </c>
      <c r="D51" s="29">
        <v>4</v>
      </c>
      <c r="E51" s="29" t="s">
        <v>86</v>
      </c>
      <c r="F51" s="29" t="s">
        <v>217</v>
      </c>
      <c r="G51" s="29" t="s">
        <v>2</v>
      </c>
      <c r="H51" s="31">
        <v>8.0229999999999997</v>
      </c>
      <c r="I51" s="29" t="s">
        <v>34</v>
      </c>
    </row>
    <row r="52" spans="1:9">
      <c r="A52" s="29">
        <v>49</v>
      </c>
      <c r="B52" s="29">
        <v>14297</v>
      </c>
      <c r="C52" s="29">
        <v>63</v>
      </c>
      <c r="D52" s="29">
        <v>6</v>
      </c>
      <c r="E52" s="29" t="s">
        <v>86</v>
      </c>
      <c r="F52" s="29" t="s">
        <v>217</v>
      </c>
      <c r="G52" s="29" t="s">
        <v>23</v>
      </c>
      <c r="H52" s="31">
        <v>21.545000000000002</v>
      </c>
      <c r="I52" s="29" t="s">
        <v>34</v>
      </c>
    </row>
    <row r="53" spans="1:9">
      <c r="A53" s="29">
        <v>50</v>
      </c>
      <c r="B53" s="29">
        <v>14297</v>
      </c>
      <c r="C53" s="29">
        <v>63</v>
      </c>
      <c r="D53" s="29">
        <v>10</v>
      </c>
      <c r="E53" s="29" t="s">
        <v>86</v>
      </c>
      <c r="F53" s="29" t="s">
        <v>217</v>
      </c>
      <c r="G53" s="29" t="s">
        <v>2</v>
      </c>
      <c r="H53" s="31">
        <v>5.1760000000000002</v>
      </c>
      <c r="I53" s="29" t="s">
        <v>34</v>
      </c>
    </row>
    <row r="54" spans="1:9">
      <c r="A54" s="29">
        <v>51</v>
      </c>
      <c r="B54" s="29">
        <v>14297</v>
      </c>
      <c r="C54" s="29">
        <v>63</v>
      </c>
      <c r="D54" s="29">
        <v>51</v>
      </c>
      <c r="E54" s="29" t="s">
        <v>86</v>
      </c>
      <c r="F54" s="29" t="s">
        <v>216</v>
      </c>
      <c r="G54" s="29" t="s">
        <v>11</v>
      </c>
      <c r="H54" s="31">
        <v>0.33800000000000002</v>
      </c>
      <c r="I54" s="29" t="s">
        <v>34</v>
      </c>
    </row>
    <row r="55" spans="1:9">
      <c r="A55" s="29">
        <v>52</v>
      </c>
      <c r="B55" s="29">
        <v>14297</v>
      </c>
      <c r="C55" s="29">
        <v>63</v>
      </c>
      <c r="D55" s="29">
        <v>56</v>
      </c>
      <c r="E55" s="29" t="s">
        <v>86</v>
      </c>
      <c r="F55" s="29" t="s">
        <v>217</v>
      </c>
      <c r="G55" s="29" t="s">
        <v>11</v>
      </c>
      <c r="H55" s="31">
        <v>3.8090000000000002</v>
      </c>
      <c r="I55" s="29" t="s">
        <v>34</v>
      </c>
    </row>
    <row r="56" spans="1:9">
      <c r="A56" s="29">
        <v>53</v>
      </c>
      <c r="B56" s="29">
        <v>14297</v>
      </c>
      <c r="C56" s="29">
        <v>63</v>
      </c>
      <c r="D56" s="29">
        <v>59</v>
      </c>
      <c r="E56" s="29" t="s">
        <v>86</v>
      </c>
      <c r="F56" s="29" t="s">
        <v>217</v>
      </c>
      <c r="G56" s="29" t="s">
        <v>11</v>
      </c>
      <c r="H56" s="31">
        <v>5.7539999999999996</v>
      </c>
      <c r="I56" s="29" t="s">
        <v>34</v>
      </c>
    </row>
    <row r="57" spans="1:9">
      <c r="A57" s="29">
        <v>54</v>
      </c>
      <c r="B57" s="29">
        <v>14297</v>
      </c>
      <c r="C57" s="29">
        <v>63</v>
      </c>
      <c r="D57" s="29">
        <v>63</v>
      </c>
      <c r="E57" s="29" t="s">
        <v>86</v>
      </c>
      <c r="F57" s="29" t="s">
        <v>217</v>
      </c>
      <c r="G57" s="29" t="s">
        <v>11</v>
      </c>
      <c r="H57" s="31">
        <v>0.45300000000000001</v>
      </c>
      <c r="I57" s="29" t="s">
        <v>34</v>
      </c>
    </row>
    <row r="58" spans="1:9">
      <c r="A58" s="29">
        <v>55</v>
      </c>
      <c r="B58" s="29">
        <v>14297</v>
      </c>
      <c r="C58" s="29">
        <v>63</v>
      </c>
      <c r="D58" s="29">
        <v>66</v>
      </c>
      <c r="E58" s="29" t="s">
        <v>86</v>
      </c>
      <c r="F58" s="29" t="s">
        <v>216</v>
      </c>
      <c r="G58" s="29" t="s">
        <v>11</v>
      </c>
      <c r="H58" s="31">
        <v>1.6870000000000001</v>
      </c>
      <c r="I58" s="29" t="s">
        <v>34</v>
      </c>
    </row>
    <row r="59" spans="1:9">
      <c r="A59" s="29">
        <v>56</v>
      </c>
      <c r="B59" s="29">
        <v>14297</v>
      </c>
      <c r="C59" s="29">
        <v>63</v>
      </c>
      <c r="D59" s="29">
        <v>77</v>
      </c>
      <c r="E59" s="29" t="s">
        <v>86</v>
      </c>
      <c r="F59" s="29" t="s">
        <v>216</v>
      </c>
      <c r="G59" s="29" t="s">
        <v>11</v>
      </c>
      <c r="H59" s="31">
        <v>0.9</v>
      </c>
      <c r="I59" s="29" t="s">
        <v>34</v>
      </c>
    </row>
    <row r="60" spans="1:9">
      <c r="A60" s="29">
        <v>57</v>
      </c>
      <c r="B60" s="29">
        <v>14297</v>
      </c>
      <c r="C60" s="29">
        <v>63</v>
      </c>
      <c r="D60" s="29">
        <v>87</v>
      </c>
      <c r="E60" s="29" t="s">
        <v>86</v>
      </c>
      <c r="F60" s="29" t="s">
        <v>217</v>
      </c>
      <c r="G60" s="29" t="s">
        <v>2</v>
      </c>
      <c r="H60" s="31">
        <v>10.315</v>
      </c>
      <c r="I60" s="29" t="s">
        <v>34</v>
      </c>
    </row>
    <row r="61" spans="1:9">
      <c r="A61" s="29">
        <v>58</v>
      </c>
      <c r="B61" s="29">
        <v>14297</v>
      </c>
      <c r="C61" s="29">
        <v>63</v>
      </c>
      <c r="D61" s="29">
        <v>93</v>
      </c>
      <c r="E61" s="29" t="s">
        <v>86</v>
      </c>
      <c r="F61" s="29" t="s">
        <v>217</v>
      </c>
      <c r="G61" s="29" t="s">
        <v>11</v>
      </c>
      <c r="H61" s="31">
        <v>2.089</v>
      </c>
      <c r="I61" s="29" t="s">
        <v>34</v>
      </c>
    </row>
    <row r="62" spans="1:9">
      <c r="A62" s="29">
        <v>59</v>
      </c>
      <c r="B62" s="29">
        <v>14297</v>
      </c>
      <c r="C62" s="29">
        <v>65</v>
      </c>
      <c r="D62" s="29">
        <v>69</v>
      </c>
      <c r="E62" s="29" t="s">
        <v>87</v>
      </c>
      <c r="F62" s="29" t="s">
        <v>217</v>
      </c>
      <c r="G62" s="29" t="s">
        <v>23</v>
      </c>
      <c r="H62" s="31">
        <v>1.575</v>
      </c>
      <c r="I62" s="29" t="s">
        <v>34</v>
      </c>
    </row>
    <row r="63" spans="1:9">
      <c r="A63" s="29">
        <v>60</v>
      </c>
      <c r="B63" s="29">
        <v>14297</v>
      </c>
      <c r="C63" s="29">
        <v>65</v>
      </c>
      <c r="D63" s="29">
        <v>70</v>
      </c>
      <c r="E63" s="29" t="s">
        <v>87</v>
      </c>
      <c r="F63" s="29" t="s">
        <v>216</v>
      </c>
      <c r="G63" s="29" t="s">
        <v>9</v>
      </c>
      <c r="H63" s="31">
        <v>6.7649999999999997</v>
      </c>
      <c r="I63" s="29" t="s">
        <v>34</v>
      </c>
    </row>
    <row r="64" spans="1:9">
      <c r="A64" s="29">
        <v>61</v>
      </c>
      <c r="B64" s="29">
        <v>14297</v>
      </c>
      <c r="C64" s="29">
        <v>65</v>
      </c>
      <c r="D64" s="29">
        <v>71</v>
      </c>
      <c r="E64" s="29" t="s">
        <v>87</v>
      </c>
      <c r="F64" s="29" t="s">
        <v>216</v>
      </c>
      <c r="G64" s="29" t="s">
        <v>9</v>
      </c>
      <c r="H64" s="31">
        <v>4.4630000000000001</v>
      </c>
      <c r="I64" s="29" t="s">
        <v>34</v>
      </c>
    </row>
    <row r="65" spans="1:9">
      <c r="A65" s="29">
        <v>62</v>
      </c>
      <c r="B65" s="29">
        <v>14297</v>
      </c>
      <c r="C65" s="29">
        <v>65</v>
      </c>
      <c r="D65" s="29">
        <v>90</v>
      </c>
      <c r="E65" s="29" t="s">
        <v>87</v>
      </c>
      <c r="F65" s="29" t="s">
        <v>217</v>
      </c>
      <c r="G65" s="29" t="s">
        <v>2</v>
      </c>
      <c r="H65" s="31">
        <v>58.460999999999999</v>
      </c>
      <c r="I65" s="29" t="s">
        <v>34</v>
      </c>
    </row>
    <row r="66" spans="1:9">
      <c r="A66" s="29">
        <v>63</v>
      </c>
      <c r="B66" s="29">
        <v>14297</v>
      </c>
      <c r="C66" s="29">
        <v>65</v>
      </c>
      <c r="D66" s="29">
        <v>98</v>
      </c>
      <c r="E66" s="29" t="s">
        <v>87</v>
      </c>
      <c r="F66" s="29" t="s">
        <v>217</v>
      </c>
      <c r="G66" s="29" t="s">
        <v>23</v>
      </c>
      <c r="H66" s="31">
        <v>4.2130000000000001</v>
      </c>
      <c r="I66" s="29" t="s">
        <v>34</v>
      </c>
    </row>
    <row r="67" spans="1:9">
      <c r="A67" s="29">
        <v>64</v>
      </c>
      <c r="B67" s="29">
        <v>14297</v>
      </c>
      <c r="C67" s="29">
        <v>65</v>
      </c>
      <c r="D67" s="29">
        <v>103</v>
      </c>
      <c r="E67" s="29" t="s">
        <v>87</v>
      </c>
      <c r="F67" s="29" t="s">
        <v>217</v>
      </c>
      <c r="G67" s="29" t="s">
        <v>23</v>
      </c>
      <c r="H67" s="31">
        <v>52.334000000000003</v>
      </c>
      <c r="I67" s="29" t="s">
        <v>34</v>
      </c>
    </row>
    <row r="68" spans="1:9">
      <c r="A68" s="29">
        <v>65</v>
      </c>
      <c r="B68" s="29">
        <v>14297</v>
      </c>
      <c r="C68" s="29">
        <v>65</v>
      </c>
      <c r="D68" s="29">
        <v>500</v>
      </c>
      <c r="E68" s="29" t="s">
        <v>87</v>
      </c>
      <c r="F68" s="29" t="s">
        <v>217</v>
      </c>
      <c r="G68" s="29" t="s">
        <v>23</v>
      </c>
      <c r="H68" s="31">
        <v>1.35</v>
      </c>
      <c r="I68" s="29" t="s">
        <v>34</v>
      </c>
    </row>
    <row r="69" spans="1:9">
      <c r="A69" s="29">
        <v>66</v>
      </c>
      <c r="B69" s="29">
        <v>14297</v>
      </c>
      <c r="C69" s="29">
        <v>69</v>
      </c>
      <c r="D69" s="29">
        <v>5</v>
      </c>
      <c r="E69" s="29" t="s">
        <v>88</v>
      </c>
      <c r="F69" s="29" t="s">
        <v>217</v>
      </c>
      <c r="G69" s="29" t="s">
        <v>2</v>
      </c>
      <c r="H69" s="31">
        <v>17.620999999999999</v>
      </c>
      <c r="I69" s="29" t="s">
        <v>34</v>
      </c>
    </row>
    <row r="70" spans="1:9">
      <c r="A70" s="29">
        <v>67</v>
      </c>
      <c r="B70" s="29">
        <v>14297</v>
      </c>
      <c r="C70" s="29">
        <v>69</v>
      </c>
      <c r="D70" s="29">
        <v>6</v>
      </c>
      <c r="E70" s="29" t="s">
        <v>88</v>
      </c>
      <c r="F70" s="29" t="s">
        <v>216</v>
      </c>
      <c r="G70" s="29" t="s">
        <v>2</v>
      </c>
      <c r="H70" s="31">
        <v>7.7859999999999996</v>
      </c>
      <c r="I70" s="29" t="s">
        <v>34</v>
      </c>
    </row>
    <row r="71" spans="1:9">
      <c r="A71" s="29">
        <v>68</v>
      </c>
      <c r="B71" s="29">
        <v>14297</v>
      </c>
      <c r="C71" s="29">
        <v>69</v>
      </c>
      <c r="D71" s="29">
        <v>13</v>
      </c>
      <c r="E71" s="29" t="s">
        <v>88</v>
      </c>
      <c r="F71" s="29" t="s">
        <v>216</v>
      </c>
      <c r="G71" s="29" t="s">
        <v>12</v>
      </c>
      <c r="H71" s="31">
        <v>25.773</v>
      </c>
      <c r="I71" s="29" t="s">
        <v>34</v>
      </c>
    </row>
    <row r="72" spans="1:9">
      <c r="A72" s="29">
        <v>69</v>
      </c>
      <c r="B72" s="29">
        <v>14297</v>
      </c>
      <c r="C72" s="29">
        <v>69</v>
      </c>
      <c r="D72" s="29">
        <v>14</v>
      </c>
      <c r="E72" s="29" t="s">
        <v>88</v>
      </c>
      <c r="F72" s="29" t="s">
        <v>216</v>
      </c>
      <c r="G72" s="29" t="s">
        <v>12</v>
      </c>
      <c r="H72" s="31">
        <v>60.073999999999998</v>
      </c>
      <c r="I72" s="29" t="s">
        <v>34</v>
      </c>
    </row>
    <row r="73" spans="1:9">
      <c r="A73" s="29">
        <v>70</v>
      </c>
      <c r="B73" s="29">
        <v>14297</v>
      </c>
      <c r="C73" s="29">
        <v>75</v>
      </c>
      <c r="D73" s="29">
        <v>18</v>
      </c>
      <c r="E73" s="29" t="s">
        <v>89</v>
      </c>
      <c r="F73" s="29" t="s">
        <v>216</v>
      </c>
      <c r="G73" s="29" t="s">
        <v>2</v>
      </c>
      <c r="H73" s="31">
        <v>2.9</v>
      </c>
      <c r="I73" s="29" t="s">
        <v>34</v>
      </c>
    </row>
    <row r="74" spans="1:9">
      <c r="A74" s="29">
        <v>71</v>
      </c>
      <c r="B74" s="29">
        <v>14297</v>
      </c>
      <c r="C74" s="29">
        <v>75</v>
      </c>
      <c r="D74" s="29">
        <v>22</v>
      </c>
      <c r="E74" s="29" t="s">
        <v>89</v>
      </c>
      <c r="F74" s="29" t="s">
        <v>216</v>
      </c>
      <c r="G74" s="29" t="s">
        <v>40</v>
      </c>
      <c r="H74" s="31">
        <v>0.70299999999999996</v>
      </c>
      <c r="I74" s="29" t="s">
        <v>34</v>
      </c>
    </row>
    <row r="75" spans="1:9">
      <c r="A75" s="29">
        <v>72</v>
      </c>
      <c r="B75" s="29">
        <v>14297</v>
      </c>
      <c r="C75" s="29">
        <v>75</v>
      </c>
      <c r="D75" s="29">
        <v>29</v>
      </c>
      <c r="E75" s="29" t="s">
        <v>89</v>
      </c>
      <c r="F75" s="29" t="s">
        <v>217</v>
      </c>
      <c r="G75" s="29" t="s">
        <v>40</v>
      </c>
      <c r="H75" s="31">
        <v>1.008</v>
      </c>
      <c r="I75" s="29" t="s">
        <v>34</v>
      </c>
    </row>
    <row r="76" spans="1:9">
      <c r="A76" s="29">
        <v>73</v>
      </c>
      <c r="B76" s="29">
        <v>14297</v>
      </c>
      <c r="C76" s="29">
        <v>75</v>
      </c>
      <c r="D76" s="29">
        <v>48</v>
      </c>
      <c r="E76" s="29" t="s">
        <v>89</v>
      </c>
      <c r="F76" s="29" t="s">
        <v>216</v>
      </c>
      <c r="G76" s="29" t="s">
        <v>40</v>
      </c>
      <c r="H76" s="31">
        <v>2.7290000000000001</v>
      </c>
      <c r="I76" s="29" t="s">
        <v>34</v>
      </c>
    </row>
    <row r="77" spans="1:9">
      <c r="A77" s="29">
        <v>74</v>
      </c>
      <c r="B77" s="29">
        <v>14297</v>
      </c>
      <c r="C77" s="29">
        <v>76</v>
      </c>
      <c r="D77" s="29">
        <v>1</v>
      </c>
      <c r="E77" s="29" t="s">
        <v>90</v>
      </c>
      <c r="F77" s="29" t="s">
        <v>216</v>
      </c>
      <c r="G77" s="29" t="s">
        <v>40</v>
      </c>
      <c r="H77" s="31">
        <v>5.431</v>
      </c>
      <c r="I77" s="29" t="s">
        <v>34</v>
      </c>
    </row>
    <row r="78" spans="1:9">
      <c r="A78" s="29">
        <v>75</v>
      </c>
      <c r="B78" s="29">
        <v>14297</v>
      </c>
      <c r="C78" s="29">
        <v>76</v>
      </c>
      <c r="D78" s="29">
        <v>2</v>
      </c>
      <c r="E78" s="29" t="s">
        <v>90</v>
      </c>
      <c r="F78" s="29" t="s">
        <v>216</v>
      </c>
      <c r="G78" s="29" t="s">
        <v>40</v>
      </c>
      <c r="H78" s="31">
        <v>4.1420000000000003</v>
      </c>
      <c r="I78" s="29" t="s">
        <v>34</v>
      </c>
    </row>
    <row r="79" spans="1:9">
      <c r="A79" s="29">
        <v>76</v>
      </c>
      <c r="B79" s="29">
        <v>14297</v>
      </c>
      <c r="C79" s="29">
        <v>76</v>
      </c>
      <c r="D79" s="29">
        <v>3</v>
      </c>
      <c r="E79" s="29" t="s">
        <v>90</v>
      </c>
      <c r="F79" s="29" t="s">
        <v>216</v>
      </c>
      <c r="G79" s="29" t="s">
        <v>40</v>
      </c>
      <c r="H79" s="31">
        <v>2.8</v>
      </c>
      <c r="I79" s="29" t="s">
        <v>34</v>
      </c>
    </row>
    <row r="80" spans="1:9">
      <c r="A80" s="29">
        <v>77</v>
      </c>
      <c r="B80" s="29">
        <v>14297</v>
      </c>
      <c r="C80" s="29">
        <v>76</v>
      </c>
      <c r="D80" s="29">
        <v>8</v>
      </c>
      <c r="E80" s="29" t="s">
        <v>90</v>
      </c>
      <c r="F80" s="29" t="s">
        <v>216</v>
      </c>
      <c r="G80" s="29" t="s">
        <v>40</v>
      </c>
      <c r="H80" s="31">
        <v>1.054</v>
      </c>
      <c r="I80" s="29" t="s">
        <v>34</v>
      </c>
    </row>
    <row r="81" spans="1:9">
      <c r="A81" s="29">
        <v>78</v>
      </c>
      <c r="B81" s="29">
        <v>14297</v>
      </c>
      <c r="C81" s="29">
        <v>76</v>
      </c>
      <c r="D81" s="29">
        <v>9</v>
      </c>
      <c r="E81" s="29" t="s">
        <v>90</v>
      </c>
      <c r="F81" s="29" t="s">
        <v>216</v>
      </c>
      <c r="G81" s="29" t="s">
        <v>40</v>
      </c>
      <c r="H81" s="31">
        <v>5.2229999999999999</v>
      </c>
      <c r="I81" s="29" t="s">
        <v>34</v>
      </c>
    </row>
    <row r="82" spans="1:9">
      <c r="A82" s="29">
        <v>79</v>
      </c>
      <c r="B82" s="29">
        <v>14297</v>
      </c>
      <c r="C82" s="29">
        <v>76</v>
      </c>
      <c r="D82" s="29">
        <v>12</v>
      </c>
      <c r="E82" s="29" t="s">
        <v>90</v>
      </c>
      <c r="F82" s="29" t="s">
        <v>216</v>
      </c>
      <c r="G82" s="29" t="s">
        <v>40</v>
      </c>
      <c r="H82" s="31">
        <v>0.57099999999999995</v>
      </c>
      <c r="I82" s="29" t="s">
        <v>34</v>
      </c>
    </row>
    <row r="83" spans="1:9">
      <c r="A83" s="29">
        <v>80</v>
      </c>
      <c r="B83" s="29">
        <v>14297</v>
      </c>
      <c r="C83" s="29">
        <v>76</v>
      </c>
      <c r="D83" s="29">
        <v>13</v>
      </c>
      <c r="E83" s="29" t="s">
        <v>90</v>
      </c>
      <c r="F83" s="29" t="s">
        <v>216</v>
      </c>
      <c r="G83" s="29" t="s">
        <v>40</v>
      </c>
      <c r="H83" s="31">
        <v>17.254999999999999</v>
      </c>
      <c r="I83" s="29" t="s">
        <v>34</v>
      </c>
    </row>
    <row r="84" spans="1:9">
      <c r="A84" s="29">
        <v>81</v>
      </c>
      <c r="B84" s="29">
        <v>14297</v>
      </c>
      <c r="C84" s="29">
        <v>76</v>
      </c>
      <c r="D84" s="29">
        <v>14</v>
      </c>
      <c r="E84" s="29" t="s">
        <v>90</v>
      </c>
      <c r="F84" s="29" t="s">
        <v>217</v>
      </c>
      <c r="G84" s="29" t="s">
        <v>40</v>
      </c>
      <c r="H84" s="31">
        <v>19.86</v>
      </c>
      <c r="I84" s="29" t="s">
        <v>34</v>
      </c>
    </row>
    <row r="85" spans="1:9">
      <c r="A85" s="29">
        <v>82</v>
      </c>
      <c r="B85" s="29">
        <v>14297</v>
      </c>
      <c r="C85" s="29">
        <v>76</v>
      </c>
      <c r="D85" s="29">
        <v>16</v>
      </c>
      <c r="E85" s="29" t="s">
        <v>90</v>
      </c>
      <c r="F85" s="29" t="s">
        <v>216</v>
      </c>
      <c r="G85" s="29" t="s">
        <v>40</v>
      </c>
      <c r="H85" s="31">
        <v>0.61</v>
      </c>
      <c r="I85" s="29" t="s">
        <v>34</v>
      </c>
    </row>
    <row r="86" spans="1:9">
      <c r="A86" s="29">
        <v>83</v>
      </c>
      <c r="B86" s="29">
        <v>14297</v>
      </c>
      <c r="C86" s="29">
        <v>76</v>
      </c>
      <c r="D86" s="29">
        <v>17</v>
      </c>
      <c r="E86" s="29" t="s">
        <v>90</v>
      </c>
      <c r="F86" s="29" t="s">
        <v>216</v>
      </c>
      <c r="G86" s="29" t="s">
        <v>40</v>
      </c>
      <c r="H86" s="31">
        <v>0.61</v>
      </c>
      <c r="I86" s="29" t="s">
        <v>34</v>
      </c>
    </row>
    <row r="87" spans="1:9">
      <c r="A87" s="29">
        <v>84</v>
      </c>
      <c r="B87" s="29">
        <v>14297</v>
      </c>
      <c r="C87" s="29">
        <v>76</v>
      </c>
      <c r="D87" s="29">
        <v>19</v>
      </c>
      <c r="E87" s="29" t="s">
        <v>90</v>
      </c>
      <c r="F87" s="29" t="s">
        <v>216</v>
      </c>
      <c r="G87" s="29" t="s">
        <v>40</v>
      </c>
      <c r="H87" s="31">
        <v>0.33600000000000002</v>
      </c>
      <c r="I87" s="29" t="s">
        <v>34</v>
      </c>
    </row>
    <row r="88" spans="1:9">
      <c r="A88" s="29">
        <v>85</v>
      </c>
      <c r="B88" s="29">
        <v>14297</v>
      </c>
      <c r="C88" s="29">
        <v>77</v>
      </c>
      <c r="D88" s="29">
        <v>1</v>
      </c>
      <c r="E88" s="29" t="s">
        <v>91</v>
      </c>
      <c r="F88" s="29" t="s">
        <v>217</v>
      </c>
      <c r="G88" s="29" t="s">
        <v>9</v>
      </c>
      <c r="H88" s="31">
        <v>0.54500000000000004</v>
      </c>
      <c r="I88" s="29" t="s">
        <v>34</v>
      </c>
    </row>
    <row r="89" spans="1:9">
      <c r="A89" s="29">
        <v>86</v>
      </c>
      <c r="B89" s="29">
        <v>14297</v>
      </c>
      <c r="C89" s="29">
        <v>77</v>
      </c>
      <c r="D89" s="29">
        <v>4</v>
      </c>
      <c r="E89" s="29" t="s">
        <v>91</v>
      </c>
      <c r="F89" s="29" t="s">
        <v>217</v>
      </c>
      <c r="G89" s="29" t="s">
        <v>9</v>
      </c>
      <c r="H89" s="31">
        <v>0.58899999999999997</v>
      </c>
      <c r="I89" s="29" t="s">
        <v>34</v>
      </c>
    </row>
    <row r="90" spans="1:9">
      <c r="A90" s="29">
        <v>87</v>
      </c>
      <c r="B90" s="29">
        <v>14297</v>
      </c>
      <c r="C90" s="29">
        <v>77</v>
      </c>
      <c r="D90" s="29">
        <v>5</v>
      </c>
      <c r="E90" s="29" t="s">
        <v>91</v>
      </c>
      <c r="F90" s="29" t="s">
        <v>217</v>
      </c>
      <c r="G90" s="29" t="s">
        <v>9</v>
      </c>
      <c r="H90" s="31">
        <v>3.5470000000000002</v>
      </c>
      <c r="I90" s="29" t="s">
        <v>34</v>
      </c>
    </row>
    <row r="91" spans="1:9">
      <c r="A91" s="29">
        <v>88</v>
      </c>
      <c r="B91" s="29">
        <v>14297</v>
      </c>
      <c r="C91" s="29">
        <v>77</v>
      </c>
      <c r="D91" s="29">
        <v>9</v>
      </c>
      <c r="E91" s="29" t="s">
        <v>91</v>
      </c>
      <c r="F91" s="29" t="s">
        <v>217</v>
      </c>
      <c r="G91" s="29" t="s">
        <v>9</v>
      </c>
      <c r="H91" s="31">
        <v>3.101</v>
      </c>
      <c r="I91" s="29" t="s">
        <v>34</v>
      </c>
    </row>
    <row r="92" spans="1:9">
      <c r="A92" s="29">
        <v>89</v>
      </c>
      <c r="B92" s="29">
        <v>14297</v>
      </c>
      <c r="C92" s="29">
        <v>77</v>
      </c>
      <c r="D92" s="29">
        <v>20</v>
      </c>
      <c r="E92" s="29" t="s">
        <v>91</v>
      </c>
      <c r="F92" s="29" t="s">
        <v>216</v>
      </c>
      <c r="G92" s="29" t="s">
        <v>9</v>
      </c>
      <c r="H92" s="31">
        <v>1</v>
      </c>
      <c r="I92" s="29" t="s">
        <v>34</v>
      </c>
    </row>
    <row r="93" spans="1:9">
      <c r="A93" s="29">
        <v>90</v>
      </c>
      <c r="B93" s="29">
        <v>14297</v>
      </c>
      <c r="C93" s="29">
        <v>77</v>
      </c>
      <c r="D93" s="29">
        <v>30</v>
      </c>
      <c r="E93" s="29" t="s">
        <v>91</v>
      </c>
      <c r="F93" s="29" t="s">
        <v>216</v>
      </c>
      <c r="G93" s="29" t="s">
        <v>9</v>
      </c>
      <c r="H93" s="31">
        <v>1.3089999999999999</v>
      </c>
      <c r="I93" s="29" t="s">
        <v>34</v>
      </c>
    </row>
    <row r="94" spans="1:9">
      <c r="A94" s="29">
        <v>91</v>
      </c>
      <c r="B94" s="29">
        <v>14297</v>
      </c>
      <c r="C94" s="29">
        <v>77</v>
      </c>
      <c r="D94" s="29">
        <v>35</v>
      </c>
      <c r="E94" s="29" t="s">
        <v>91</v>
      </c>
      <c r="F94" s="29" t="s">
        <v>216</v>
      </c>
      <c r="G94" s="29" t="s">
        <v>9</v>
      </c>
      <c r="H94" s="31">
        <v>2.919</v>
      </c>
      <c r="I94" s="29" t="s">
        <v>34</v>
      </c>
    </row>
    <row r="95" spans="1:9">
      <c r="A95" s="29">
        <v>92</v>
      </c>
      <c r="B95" s="29">
        <v>14297</v>
      </c>
      <c r="C95" s="29">
        <v>78</v>
      </c>
      <c r="D95" s="29">
        <v>1</v>
      </c>
      <c r="E95" s="29" t="s">
        <v>92</v>
      </c>
      <c r="F95" s="29" t="s">
        <v>217</v>
      </c>
      <c r="G95" s="29" t="s">
        <v>9</v>
      </c>
      <c r="H95" s="31">
        <v>2.2559999999999998</v>
      </c>
      <c r="I95" s="29" t="s">
        <v>34</v>
      </c>
    </row>
    <row r="96" spans="1:9">
      <c r="A96" s="29">
        <v>93</v>
      </c>
      <c r="B96" s="29">
        <v>14297</v>
      </c>
      <c r="C96" s="29">
        <v>78</v>
      </c>
      <c r="D96" s="29">
        <v>4</v>
      </c>
      <c r="E96" s="29" t="s">
        <v>92</v>
      </c>
      <c r="F96" s="29" t="s">
        <v>217</v>
      </c>
      <c r="G96" s="29" t="s">
        <v>9</v>
      </c>
      <c r="H96" s="31">
        <v>2.0819999999999999</v>
      </c>
      <c r="I96" s="29" t="s">
        <v>34</v>
      </c>
    </row>
    <row r="97" spans="1:9">
      <c r="A97" s="29">
        <v>94</v>
      </c>
      <c r="B97" s="29">
        <v>14297</v>
      </c>
      <c r="C97" s="29">
        <v>78</v>
      </c>
      <c r="D97" s="29">
        <v>10</v>
      </c>
      <c r="E97" s="29" t="s">
        <v>92</v>
      </c>
      <c r="F97" s="29" t="s">
        <v>217</v>
      </c>
      <c r="G97" s="29" t="s">
        <v>9</v>
      </c>
      <c r="H97" s="31">
        <v>3.5720000000000001</v>
      </c>
      <c r="I97" s="29" t="s">
        <v>34</v>
      </c>
    </row>
    <row r="98" spans="1:9">
      <c r="A98" s="29">
        <v>95</v>
      </c>
      <c r="B98" s="29">
        <v>14297</v>
      </c>
      <c r="C98" s="29">
        <v>78</v>
      </c>
      <c r="D98" s="29">
        <v>20</v>
      </c>
      <c r="E98" s="29" t="s">
        <v>92</v>
      </c>
      <c r="F98" s="29" t="s">
        <v>217</v>
      </c>
      <c r="G98" s="29" t="s">
        <v>9</v>
      </c>
      <c r="H98" s="31">
        <v>8.9849999999999994</v>
      </c>
      <c r="I98" s="29" t="s">
        <v>34</v>
      </c>
    </row>
    <row r="99" spans="1:9">
      <c r="A99" s="29">
        <v>96</v>
      </c>
      <c r="B99" s="29">
        <v>14297</v>
      </c>
      <c r="C99" s="29">
        <v>78</v>
      </c>
      <c r="D99" s="29">
        <v>22</v>
      </c>
      <c r="E99" s="29" t="s">
        <v>92</v>
      </c>
      <c r="F99" s="29" t="s">
        <v>217</v>
      </c>
      <c r="G99" s="29" t="s">
        <v>9</v>
      </c>
      <c r="H99" s="31">
        <v>5.2279999999999998</v>
      </c>
      <c r="I99" s="29" t="s">
        <v>34</v>
      </c>
    </row>
    <row r="100" spans="1:9">
      <c r="A100" s="29">
        <v>97</v>
      </c>
      <c r="B100" s="29">
        <v>14297</v>
      </c>
      <c r="C100" s="29">
        <v>79</v>
      </c>
      <c r="D100" s="29">
        <v>2</v>
      </c>
      <c r="E100" s="29" t="s">
        <v>93</v>
      </c>
      <c r="F100" s="29" t="s">
        <v>217</v>
      </c>
      <c r="G100" s="29" t="s">
        <v>9</v>
      </c>
      <c r="H100" s="31">
        <v>2.7850000000000001</v>
      </c>
      <c r="I100" s="29" t="s">
        <v>34</v>
      </c>
    </row>
    <row r="101" spans="1:9">
      <c r="A101" s="29">
        <v>98</v>
      </c>
      <c r="B101" s="29">
        <v>14297</v>
      </c>
      <c r="C101" s="29">
        <v>79</v>
      </c>
      <c r="D101" s="29">
        <v>3</v>
      </c>
      <c r="E101" s="29" t="s">
        <v>93</v>
      </c>
      <c r="F101" s="29" t="s">
        <v>217</v>
      </c>
      <c r="G101" s="29" t="s">
        <v>9</v>
      </c>
      <c r="H101" s="31">
        <v>29.192</v>
      </c>
      <c r="I101" s="29" t="s">
        <v>34</v>
      </c>
    </row>
    <row r="102" spans="1:9">
      <c r="A102" s="29">
        <v>99</v>
      </c>
      <c r="B102" s="29">
        <v>14297</v>
      </c>
      <c r="C102" s="29">
        <v>79</v>
      </c>
      <c r="D102" s="29">
        <v>42</v>
      </c>
      <c r="E102" s="29" t="s">
        <v>93</v>
      </c>
      <c r="F102" s="29" t="s">
        <v>217</v>
      </c>
      <c r="G102" s="29" t="s">
        <v>9</v>
      </c>
      <c r="H102" s="31">
        <v>29.891999999999999</v>
      </c>
      <c r="I102" s="29" t="s">
        <v>34</v>
      </c>
    </row>
    <row r="103" spans="1:9">
      <c r="A103" s="29">
        <v>100</v>
      </c>
      <c r="B103" s="29">
        <v>14297</v>
      </c>
      <c r="C103" s="29">
        <v>80</v>
      </c>
      <c r="D103" s="29">
        <v>25</v>
      </c>
      <c r="E103" s="29" t="s">
        <v>94</v>
      </c>
      <c r="F103" s="29" t="s">
        <v>217</v>
      </c>
      <c r="G103" s="29" t="s">
        <v>9</v>
      </c>
      <c r="H103" s="31">
        <v>24.792000000000002</v>
      </c>
      <c r="I103" s="29" t="s">
        <v>34</v>
      </c>
    </row>
    <row r="104" spans="1:9">
      <c r="A104" s="29">
        <v>101</v>
      </c>
      <c r="B104" s="29">
        <v>14297</v>
      </c>
      <c r="C104" s="29">
        <v>80</v>
      </c>
      <c r="D104" s="29">
        <v>46</v>
      </c>
      <c r="E104" s="29" t="s">
        <v>94</v>
      </c>
      <c r="F104" s="29" t="s">
        <v>217</v>
      </c>
      <c r="G104" s="29" t="s">
        <v>9</v>
      </c>
      <c r="H104" s="31">
        <v>43.508000000000003</v>
      </c>
      <c r="I104" s="29" t="s">
        <v>34</v>
      </c>
    </row>
    <row r="105" spans="1:9">
      <c r="A105" s="29">
        <v>102</v>
      </c>
      <c r="B105" s="29">
        <v>14297</v>
      </c>
      <c r="C105" s="29">
        <v>87</v>
      </c>
      <c r="D105" s="29">
        <v>1</v>
      </c>
      <c r="E105" s="29" t="s">
        <v>95</v>
      </c>
      <c r="F105" s="29" t="s">
        <v>216</v>
      </c>
      <c r="G105" s="29" t="s">
        <v>11</v>
      </c>
      <c r="H105" s="31">
        <v>18.873000000000001</v>
      </c>
      <c r="I105" s="29" t="s">
        <v>34</v>
      </c>
    </row>
    <row r="106" spans="1:9">
      <c r="A106" s="29">
        <v>103</v>
      </c>
      <c r="B106" s="29">
        <v>14297</v>
      </c>
      <c r="C106" s="29">
        <v>87</v>
      </c>
      <c r="D106" s="29">
        <v>3</v>
      </c>
      <c r="E106" s="29" t="s">
        <v>95</v>
      </c>
      <c r="F106" s="29" t="s">
        <v>216</v>
      </c>
      <c r="G106" s="29" t="s">
        <v>11</v>
      </c>
      <c r="H106" s="31">
        <v>0.83399999999999996</v>
      </c>
      <c r="I106" s="29" t="s">
        <v>34</v>
      </c>
    </row>
    <row r="107" spans="1:9">
      <c r="A107" s="29">
        <v>104</v>
      </c>
      <c r="B107" s="29">
        <v>14297</v>
      </c>
      <c r="C107" s="29">
        <v>87</v>
      </c>
      <c r="D107" s="29">
        <v>4</v>
      </c>
      <c r="E107" s="29" t="s">
        <v>95</v>
      </c>
      <c r="F107" s="29" t="s">
        <v>216</v>
      </c>
      <c r="G107" s="29" t="s">
        <v>11</v>
      </c>
      <c r="H107" s="31">
        <v>6.609</v>
      </c>
      <c r="I107" s="29" t="s">
        <v>34</v>
      </c>
    </row>
    <row r="108" spans="1:9">
      <c r="A108" s="29">
        <v>105</v>
      </c>
      <c r="B108" s="29">
        <v>14297</v>
      </c>
      <c r="C108" s="29">
        <v>87</v>
      </c>
      <c r="D108" s="29">
        <v>6</v>
      </c>
      <c r="E108" s="29" t="s">
        <v>95</v>
      </c>
      <c r="F108" s="29" t="s">
        <v>216</v>
      </c>
      <c r="G108" s="29" t="s">
        <v>11</v>
      </c>
      <c r="H108" s="31">
        <v>14.007</v>
      </c>
      <c r="I108" s="29" t="s">
        <v>34</v>
      </c>
    </row>
    <row r="109" spans="1:9">
      <c r="A109" s="29">
        <v>106</v>
      </c>
      <c r="B109" s="29">
        <v>14297</v>
      </c>
      <c r="C109" s="29">
        <v>88</v>
      </c>
      <c r="D109" s="29">
        <v>1</v>
      </c>
      <c r="E109" s="29" t="s">
        <v>96</v>
      </c>
      <c r="F109" s="29" t="s">
        <v>217</v>
      </c>
      <c r="G109" s="29" t="s">
        <v>9</v>
      </c>
      <c r="H109" s="31">
        <v>12.669</v>
      </c>
      <c r="I109" s="29" t="s">
        <v>34</v>
      </c>
    </row>
    <row r="110" spans="1:9">
      <c r="A110" s="29">
        <v>107</v>
      </c>
      <c r="B110" s="29">
        <v>14297</v>
      </c>
      <c r="C110" s="29">
        <v>89</v>
      </c>
      <c r="D110" s="29">
        <v>8</v>
      </c>
      <c r="E110" s="29" t="s">
        <v>96</v>
      </c>
      <c r="F110" s="29" t="s">
        <v>216</v>
      </c>
      <c r="G110" s="29" t="s">
        <v>2</v>
      </c>
      <c r="H110" s="31">
        <v>1.419</v>
      </c>
      <c r="I110" s="29" t="s">
        <v>34</v>
      </c>
    </row>
    <row r="111" spans="1:9">
      <c r="A111" s="29">
        <v>108</v>
      </c>
      <c r="B111" s="29">
        <v>14297</v>
      </c>
      <c r="C111" s="29">
        <v>89</v>
      </c>
      <c r="D111" s="29">
        <v>9</v>
      </c>
      <c r="E111" s="29" t="s">
        <v>96</v>
      </c>
      <c r="F111" s="29" t="s">
        <v>217</v>
      </c>
      <c r="G111" s="29" t="s">
        <v>2</v>
      </c>
      <c r="H111" s="31">
        <v>0.57999999999999996</v>
      </c>
      <c r="I111" s="29" t="s">
        <v>34</v>
      </c>
    </row>
    <row r="112" spans="1:9">
      <c r="A112" s="29">
        <v>109</v>
      </c>
      <c r="B112" s="29">
        <v>14297</v>
      </c>
      <c r="C112" s="29">
        <v>89</v>
      </c>
      <c r="D112" s="29">
        <v>15</v>
      </c>
      <c r="E112" s="29" t="s">
        <v>96</v>
      </c>
      <c r="F112" s="29" t="s">
        <v>216</v>
      </c>
      <c r="G112" s="29" t="s">
        <v>9</v>
      </c>
      <c r="H112" s="31">
        <v>0.78600000000000003</v>
      </c>
      <c r="I112" s="29" t="s">
        <v>34</v>
      </c>
    </row>
    <row r="113" spans="7:8">
      <c r="G113" s="9" t="s">
        <v>35</v>
      </c>
      <c r="H113" s="21">
        <f>SUM(H4:H112)</f>
        <v>773.53499999999997</v>
      </c>
    </row>
  </sheetData>
  <pageMargins left="0.7" right="0.7" top="0.75" bottom="0.75" header="0.3" footer="0.3"/>
  <pageSetup paperSize="9" orientation="landscape" copies="2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3"/>
  <sheetViews>
    <sheetView topLeftCell="A29" workbookViewId="0">
      <selection activeCell="H4" sqref="H4:H53"/>
    </sheetView>
  </sheetViews>
  <sheetFormatPr defaultRowHeight="15"/>
  <cols>
    <col min="1" max="1" width="6" bestFit="1" customWidth="1"/>
    <col min="2" max="2" width="8.28515625" customWidth="1"/>
    <col min="3" max="3" width="8.7109375" customWidth="1"/>
    <col min="4" max="4" width="8.42578125" customWidth="1"/>
    <col min="5" max="5" width="20.5703125" customWidth="1"/>
    <col min="6" max="6" width="20.85546875" customWidth="1"/>
    <col min="7" max="7" width="14.7109375" customWidth="1"/>
    <col min="8" max="8" width="12.85546875" customWidth="1"/>
    <col min="9" max="9" width="18.140625" customWidth="1"/>
  </cols>
  <sheetData>
    <row r="1" spans="1:9">
      <c r="D1" s="51" t="s">
        <v>229</v>
      </c>
      <c r="E1" s="51"/>
    </row>
    <row r="3" spans="1:9" ht="57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29">
        <v>1</v>
      </c>
      <c r="B4" s="19">
        <v>30301</v>
      </c>
      <c r="C4" s="19">
        <v>27</v>
      </c>
      <c r="D4" s="19">
        <v>16</v>
      </c>
      <c r="E4" s="19" t="s">
        <v>97</v>
      </c>
      <c r="F4" s="19" t="s">
        <v>216</v>
      </c>
      <c r="G4" s="19" t="s">
        <v>68</v>
      </c>
      <c r="H4" s="20">
        <v>1.667</v>
      </c>
      <c r="I4" s="29" t="s">
        <v>41</v>
      </c>
    </row>
    <row r="5" spans="1:9">
      <c r="A5" s="29">
        <f>A4+1</f>
        <v>2</v>
      </c>
      <c r="B5" s="19">
        <v>30301</v>
      </c>
      <c r="C5" s="19">
        <v>27</v>
      </c>
      <c r="D5" s="19">
        <v>21</v>
      </c>
      <c r="E5" s="19" t="s">
        <v>97</v>
      </c>
      <c r="F5" s="19" t="s">
        <v>216</v>
      </c>
      <c r="G5" s="19" t="s">
        <v>68</v>
      </c>
      <c r="H5" s="20">
        <v>1.62</v>
      </c>
      <c r="I5" s="29" t="s">
        <v>41</v>
      </c>
    </row>
    <row r="6" spans="1:9">
      <c r="A6" s="29">
        <f t="shared" ref="A6:A52" si="0">A5+1</f>
        <v>3</v>
      </c>
      <c r="B6" s="19">
        <v>30301</v>
      </c>
      <c r="C6" s="19">
        <v>27</v>
      </c>
      <c r="D6" s="19">
        <v>27</v>
      </c>
      <c r="E6" s="19" t="s">
        <v>98</v>
      </c>
      <c r="F6" s="19" t="s">
        <v>217</v>
      </c>
      <c r="G6" s="19" t="s">
        <v>68</v>
      </c>
      <c r="H6" s="20">
        <v>4.8559999999999999</v>
      </c>
      <c r="I6" s="29" t="s">
        <v>41</v>
      </c>
    </row>
    <row r="7" spans="1:9">
      <c r="A7" s="29">
        <f t="shared" si="0"/>
        <v>4</v>
      </c>
      <c r="B7" s="19">
        <v>30301</v>
      </c>
      <c r="C7" s="19">
        <v>27</v>
      </c>
      <c r="D7" s="19">
        <v>28</v>
      </c>
      <c r="E7" s="19" t="s">
        <v>98</v>
      </c>
      <c r="F7" s="19" t="s">
        <v>217</v>
      </c>
      <c r="G7" s="19" t="s">
        <v>40</v>
      </c>
      <c r="H7" s="20">
        <v>1.4790000000000001</v>
      </c>
      <c r="I7" s="29" t="s">
        <v>41</v>
      </c>
    </row>
    <row r="8" spans="1:9">
      <c r="A8" s="29">
        <f t="shared" si="0"/>
        <v>5</v>
      </c>
      <c r="B8" s="19">
        <v>30301</v>
      </c>
      <c r="C8" s="19">
        <v>27</v>
      </c>
      <c r="D8" s="19">
        <v>503</v>
      </c>
      <c r="E8" s="19" t="s">
        <v>97</v>
      </c>
      <c r="F8" s="19" t="s">
        <v>217</v>
      </c>
      <c r="G8" s="19" t="s">
        <v>68</v>
      </c>
      <c r="H8" s="20">
        <v>1.986</v>
      </c>
      <c r="I8" s="29" t="s">
        <v>41</v>
      </c>
    </row>
    <row r="9" spans="1:9">
      <c r="A9" s="29">
        <f>A8+1</f>
        <v>6</v>
      </c>
      <c r="B9" s="19">
        <v>30301</v>
      </c>
      <c r="C9" s="19">
        <v>110</v>
      </c>
      <c r="D9" s="19">
        <v>75</v>
      </c>
      <c r="E9" s="19" t="s">
        <v>99</v>
      </c>
      <c r="F9" s="19" t="s">
        <v>217</v>
      </c>
      <c r="G9" s="19" t="s">
        <v>11</v>
      </c>
      <c r="H9" s="20">
        <v>4.0110000000000001</v>
      </c>
      <c r="I9" s="29" t="s">
        <v>41</v>
      </c>
    </row>
    <row r="10" spans="1:9">
      <c r="A10" s="29">
        <f t="shared" si="0"/>
        <v>7</v>
      </c>
      <c r="B10" s="19">
        <v>30301</v>
      </c>
      <c r="C10" s="19">
        <v>110</v>
      </c>
      <c r="D10" s="19">
        <v>88</v>
      </c>
      <c r="E10" s="19" t="s">
        <v>99</v>
      </c>
      <c r="F10" s="19" t="s">
        <v>217</v>
      </c>
      <c r="G10" s="19" t="s">
        <v>11</v>
      </c>
      <c r="H10" s="20">
        <v>35.51</v>
      </c>
      <c r="I10" s="29" t="s">
        <v>41</v>
      </c>
    </row>
    <row r="11" spans="1:9">
      <c r="A11" s="29">
        <f t="shared" si="0"/>
        <v>8</v>
      </c>
      <c r="B11" s="19">
        <v>30301</v>
      </c>
      <c r="C11" s="19">
        <v>110</v>
      </c>
      <c r="D11" s="19">
        <v>90</v>
      </c>
      <c r="E11" s="19" t="s">
        <v>99</v>
      </c>
      <c r="F11" s="19" t="s">
        <v>217</v>
      </c>
      <c r="G11" s="19" t="s">
        <v>11</v>
      </c>
      <c r="H11" s="20">
        <v>122.53400000000001</v>
      </c>
      <c r="I11" s="29" t="s">
        <v>41</v>
      </c>
    </row>
    <row r="12" spans="1:9">
      <c r="A12" s="29">
        <f t="shared" si="0"/>
        <v>9</v>
      </c>
      <c r="B12" s="19">
        <v>30301</v>
      </c>
      <c r="C12" s="19">
        <v>111</v>
      </c>
      <c r="D12" s="19">
        <v>36</v>
      </c>
      <c r="E12" s="19" t="s">
        <v>100</v>
      </c>
      <c r="F12" s="19" t="s">
        <v>217</v>
      </c>
      <c r="G12" s="19" t="s">
        <v>40</v>
      </c>
      <c r="H12" s="20">
        <v>3.419</v>
      </c>
      <c r="I12" s="29" t="s">
        <v>41</v>
      </c>
    </row>
    <row r="13" spans="1:9">
      <c r="A13" s="29">
        <f t="shared" si="0"/>
        <v>10</v>
      </c>
      <c r="B13" s="19">
        <v>30301</v>
      </c>
      <c r="C13" s="19">
        <v>111</v>
      </c>
      <c r="D13" s="19">
        <v>45</v>
      </c>
      <c r="E13" s="19" t="s">
        <v>100</v>
      </c>
      <c r="F13" s="19" t="s">
        <v>217</v>
      </c>
      <c r="G13" s="19" t="s">
        <v>40</v>
      </c>
      <c r="H13" s="20">
        <v>1.1850000000000001</v>
      </c>
      <c r="I13" s="29" t="s">
        <v>41</v>
      </c>
    </row>
    <row r="14" spans="1:9">
      <c r="A14" s="29">
        <f t="shared" si="0"/>
        <v>11</v>
      </c>
      <c r="B14" s="19">
        <v>30301</v>
      </c>
      <c r="C14" s="19">
        <v>111</v>
      </c>
      <c r="D14" s="19">
        <v>102</v>
      </c>
      <c r="E14" s="19" t="s">
        <v>100</v>
      </c>
      <c r="F14" s="19" t="s">
        <v>217</v>
      </c>
      <c r="G14" s="19" t="s">
        <v>40</v>
      </c>
      <c r="H14" s="20">
        <v>29.931999999999999</v>
      </c>
      <c r="I14" s="29" t="s">
        <v>41</v>
      </c>
    </row>
    <row r="15" spans="1:9">
      <c r="A15" s="29">
        <f t="shared" si="0"/>
        <v>12</v>
      </c>
      <c r="B15" s="19">
        <v>30301</v>
      </c>
      <c r="C15" s="19">
        <v>111</v>
      </c>
      <c r="D15" s="19">
        <v>103</v>
      </c>
      <c r="E15" s="19" t="s">
        <v>100</v>
      </c>
      <c r="F15" s="19" t="s">
        <v>217</v>
      </c>
      <c r="G15" s="19" t="s">
        <v>40</v>
      </c>
      <c r="H15" s="20">
        <v>47.985999999999997</v>
      </c>
      <c r="I15" s="29" t="s">
        <v>41</v>
      </c>
    </row>
    <row r="16" spans="1:9">
      <c r="A16" s="29">
        <f t="shared" si="0"/>
        <v>13</v>
      </c>
      <c r="B16" s="19">
        <v>30301</v>
      </c>
      <c r="C16" s="19">
        <v>111</v>
      </c>
      <c r="D16" s="19">
        <v>111</v>
      </c>
      <c r="E16" s="19" t="s">
        <v>100</v>
      </c>
      <c r="F16" s="19" t="s">
        <v>217</v>
      </c>
      <c r="G16" s="19" t="s">
        <v>40</v>
      </c>
      <c r="H16" s="20">
        <v>68.66</v>
      </c>
      <c r="I16" s="29" t="s">
        <v>41</v>
      </c>
    </row>
    <row r="17" spans="1:9">
      <c r="A17" s="29">
        <f t="shared" si="0"/>
        <v>14</v>
      </c>
      <c r="B17" s="19">
        <v>30301</v>
      </c>
      <c r="C17" s="19">
        <v>111</v>
      </c>
      <c r="D17" s="19">
        <v>115</v>
      </c>
      <c r="E17" s="19" t="s">
        <v>100</v>
      </c>
      <c r="F17" s="19" t="s">
        <v>217</v>
      </c>
      <c r="G17" s="19" t="s">
        <v>9</v>
      </c>
      <c r="H17" s="20">
        <v>0.67300000000000004</v>
      </c>
      <c r="I17" s="29" t="s">
        <v>41</v>
      </c>
    </row>
    <row r="18" spans="1:9">
      <c r="A18" s="29">
        <f t="shared" si="0"/>
        <v>15</v>
      </c>
      <c r="B18" s="19">
        <v>30301</v>
      </c>
      <c r="C18" s="19">
        <v>111</v>
      </c>
      <c r="D18" s="19">
        <v>116</v>
      </c>
      <c r="E18" s="19" t="s">
        <v>100</v>
      </c>
      <c r="F18" s="19" t="s">
        <v>217</v>
      </c>
      <c r="G18" s="19" t="s">
        <v>9</v>
      </c>
      <c r="H18" s="20">
        <v>72.563000000000002</v>
      </c>
      <c r="I18" s="29" t="s">
        <v>41</v>
      </c>
    </row>
    <row r="19" spans="1:9">
      <c r="A19" s="29">
        <f t="shared" si="0"/>
        <v>16</v>
      </c>
      <c r="B19" s="19">
        <v>30301</v>
      </c>
      <c r="C19" s="19">
        <v>112</v>
      </c>
      <c r="D19" s="19">
        <v>43</v>
      </c>
      <c r="E19" s="19" t="s">
        <v>100</v>
      </c>
      <c r="F19" s="19" t="s">
        <v>217</v>
      </c>
      <c r="G19" s="19" t="s">
        <v>40</v>
      </c>
      <c r="H19" s="20">
        <v>6.2149999999999999</v>
      </c>
      <c r="I19" s="29" t="s">
        <v>41</v>
      </c>
    </row>
    <row r="20" spans="1:9">
      <c r="A20" s="29">
        <f t="shared" si="0"/>
        <v>17</v>
      </c>
      <c r="B20" s="19">
        <v>30301</v>
      </c>
      <c r="C20" s="19">
        <v>112</v>
      </c>
      <c r="D20" s="19">
        <v>51</v>
      </c>
      <c r="E20" s="19" t="s">
        <v>101</v>
      </c>
      <c r="F20" s="19" t="s">
        <v>217</v>
      </c>
      <c r="G20" s="19" t="s">
        <v>9</v>
      </c>
      <c r="H20" s="20">
        <v>14.038</v>
      </c>
      <c r="I20" s="29" t="s">
        <v>41</v>
      </c>
    </row>
    <row r="21" spans="1:9">
      <c r="A21" s="29">
        <f t="shared" si="0"/>
        <v>18</v>
      </c>
      <c r="B21" s="19">
        <v>30301</v>
      </c>
      <c r="C21" s="19">
        <v>112</v>
      </c>
      <c r="D21" s="19">
        <v>59</v>
      </c>
      <c r="E21" s="19" t="s">
        <v>102</v>
      </c>
      <c r="F21" s="19" t="s">
        <v>217</v>
      </c>
      <c r="G21" s="19" t="s">
        <v>40</v>
      </c>
      <c r="H21" s="20">
        <v>2.859</v>
      </c>
      <c r="I21" s="29" t="s">
        <v>41</v>
      </c>
    </row>
    <row r="22" spans="1:9">
      <c r="A22" s="29">
        <f t="shared" si="0"/>
        <v>19</v>
      </c>
      <c r="B22" s="19">
        <v>30301</v>
      </c>
      <c r="C22" s="19">
        <v>112</v>
      </c>
      <c r="D22" s="19">
        <v>62</v>
      </c>
      <c r="E22" s="19" t="s">
        <v>101</v>
      </c>
      <c r="F22" s="19" t="s">
        <v>217</v>
      </c>
      <c r="G22" s="19" t="s">
        <v>40</v>
      </c>
      <c r="H22" s="20">
        <v>3.5070000000000001</v>
      </c>
      <c r="I22" s="29" t="s">
        <v>41</v>
      </c>
    </row>
    <row r="23" spans="1:9">
      <c r="A23" s="29">
        <f t="shared" si="0"/>
        <v>20</v>
      </c>
      <c r="B23" s="19">
        <v>30301</v>
      </c>
      <c r="C23" s="19">
        <v>112</v>
      </c>
      <c r="D23" s="19">
        <v>63</v>
      </c>
      <c r="E23" s="19" t="s">
        <v>102</v>
      </c>
      <c r="F23" s="19" t="s">
        <v>217</v>
      </c>
      <c r="G23" s="19" t="s">
        <v>40</v>
      </c>
      <c r="H23" s="20">
        <v>17.530999999999999</v>
      </c>
      <c r="I23" s="29" t="s">
        <v>41</v>
      </c>
    </row>
    <row r="24" spans="1:9">
      <c r="A24" s="29">
        <f t="shared" si="0"/>
        <v>21</v>
      </c>
      <c r="B24" s="19">
        <v>30301</v>
      </c>
      <c r="C24" s="19">
        <v>112</v>
      </c>
      <c r="D24" s="19">
        <v>64</v>
      </c>
      <c r="E24" s="19" t="s">
        <v>102</v>
      </c>
      <c r="F24" s="19" t="s">
        <v>217</v>
      </c>
      <c r="G24" s="19" t="s">
        <v>40</v>
      </c>
      <c r="H24" s="20">
        <v>0.435</v>
      </c>
      <c r="I24" s="29" t="s">
        <v>41</v>
      </c>
    </row>
    <row r="25" spans="1:9">
      <c r="A25" s="29">
        <f t="shared" si="0"/>
        <v>22</v>
      </c>
      <c r="B25" s="19">
        <v>30301</v>
      </c>
      <c r="C25" s="19">
        <v>112</v>
      </c>
      <c r="D25" s="19">
        <v>74</v>
      </c>
      <c r="E25" s="19" t="s">
        <v>102</v>
      </c>
      <c r="F25" s="19" t="s">
        <v>217</v>
      </c>
      <c r="G25" s="19" t="s">
        <v>40</v>
      </c>
      <c r="H25" s="20">
        <v>2.7360000000000002</v>
      </c>
      <c r="I25" s="29" t="s">
        <v>41</v>
      </c>
    </row>
    <row r="26" spans="1:9">
      <c r="A26" s="29">
        <f t="shared" si="0"/>
        <v>23</v>
      </c>
      <c r="B26" s="19">
        <v>30301</v>
      </c>
      <c r="C26" s="19">
        <v>112</v>
      </c>
      <c r="D26" s="19">
        <v>76</v>
      </c>
      <c r="E26" s="19" t="s">
        <v>102</v>
      </c>
      <c r="F26" s="19" t="s">
        <v>217</v>
      </c>
      <c r="G26" s="19" t="s">
        <v>40</v>
      </c>
      <c r="H26" s="20">
        <v>0.56299999999999994</v>
      </c>
      <c r="I26" s="29" t="s">
        <v>41</v>
      </c>
    </row>
    <row r="27" spans="1:9">
      <c r="A27" s="29">
        <f t="shared" si="0"/>
        <v>24</v>
      </c>
      <c r="B27" s="19">
        <v>30301</v>
      </c>
      <c r="C27" s="19">
        <v>112</v>
      </c>
      <c r="D27" s="19">
        <v>310</v>
      </c>
      <c r="E27" s="19" t="s">
        <v>103</v>
      </c>
      <c r="F27" s="19" t="s">
        <v>217</v>
      </c>
      <c r="G27" s="19" t="s">
        <v>40</v>
      </c>
      <c r="H27" s="20">
        <v>1.113</v>
      </c>
      <c r="I27" s="29" t="s">
        <v>41</v>
      </c>
    </row>
    <row r="28" spans="1:9">
      <c r="A28" s="29">
        <f t="shared" si="0"/>
        <v>25</v>
      </c>
      <c r="B28" s="19">
        <v>30301</v>
      </c>
      <c r="C28" s="19">
        <v>113</v>
      </c>
      <c r="D28" s="19">
        <v>23</v>
      </c>
      <c r="E28" s="19" t="s">
        <v>101</v>
      </c>
      <c r="F28" s="19" t="s">
        <v>217</v>
      </c>
      <c r="G28" s="19" t="s">
        <v>23</v>
      </c>
      <c r="H28" s="20">
        <v>18.039000000000001</v>
      </c>
      <c r="I28" s="29" t="s">
        <v>41</v>
      </c>
    </row>
    <row r="29" spans="1:9">
      <c r="A29" s="29">
        <f t="shared" si="0"/>
        <v>26</v>
      </c>
      <c r="B29" s="19">
        <v>30301</v>
      </c>
      <c r="C29" s="19">
        <v>113</v>
      </c>
      <c r="D29" s="19">
        <v>24</v>
      </c>
      <c r="E29" s="19" t="s">
        <v>101</v>
      </c>
      <c r="F29" s="19" t="s">
        <v>217</v>
      </c>
      <c r="G29" s="19" t="s">
        <v>40</v>
      </c>
      <c r="H29" s="20">
        <v>3.6120000000000001</v>
      </c>
      <c r="I29" s="29" t="s">
        <v>41</v>
      </c>
    </row>
    <row r="30" spans="1:9">
      <c r="A30" s="29">
        <f t="shared" si="0"/>
        <v>27</v>
      </c>
      <c r="B30" s="19">
        <v>30301</v>
      </c>
      <c r="C30" s="19">
        <v>116</v>
      </c>
      <c r="D30" s="19">
        <v>507</v>
      </c>
      <c r="E30" s="19" t="s">
        <v>104</v>
      </c>
      <c r="F30" s="19" t="s">
        <v>217</v>
      </c>
      <c r="G30" s="19" t="s">
        <v>11</v>
      </c>
      <c r="H30" s="20">
        <v>3.645</v>
      </c>
      <c r="I30" s="29" t="s">
        <v>41</v>
      </c>
    </row>
    <row r="31" spans="1:9">
      <c r="A31" s="29">
        <f t="shared" si="0"/>
        <v>28</v>
      </c>
      <c r="B31" s="19">
        <v>30301</v>
      </c>
      <c r="C31" s="19">
        <v>132</v>
      </c>
      <c r="D31" s="19">
        <v>184</v>
      </c>
      <c r="E31" s="19" t="s">
        <v>105</v>
      </c>
      <c r="F31" s="19" t="s">
        <v>217</v>
      </c>
      <c r="G31" s="19" t="s">
        <v>11</v>
      </c>
      <c r="H31" s="20">
        <v>0.17799999999999999</v>
      </c>
      <c r="I31" s="29" t="s">
        <v>41</v>
      </c>
    </row>
    <row r="32" spans="1:9">
      <c r="A32" s="29">
        <f t="shared" si="0"/>
        <v>29</v>
      </c>
      <c r="B32" s="29">
        <v>30301</v>
      </c>
      <c r="C32" s="29">
        <v>132</v>
      </c>
      <c r="D32" s="29">
        <v>405</v>
      </c>
      <c r="E32" s="29" t="s">
        <v>105</v>
      </c>
      <c r="F32" s="19" t="s">
        <v>217</v>
      </c>
      <c r="G32" s="29" t="s">
        <v>9</v>
      </c>
      <c r="H32" s="31">
        <v>5.1109999999999998</v>
      </c>
      <c r="I32" s="29" t="s">
        <v>41</v>
      </c>
    </row>
    <row r="33" spans="1:9">
      <c r="A33" s="29">
        <f t="shared" si="0"/>
        <v>30</v>
      </c>
      <c r="B33" s="29">
        <v>30301</v>
      </c>
      <c r="C33" s="29">
        <v>132</v>
      </c>
      <c r="D33" s="29">
        <v>407</v>
      </c>
      <c r="E33" s="29" t="s">
        <v>105</v>
      </c>
      <c r="F33" s="19" t="s">
        <v>217</v>
      </c>
      <c r="G33" s="29" t="s">
        <v>9</v>
      </c>
      <c r="H33" s="31">
        <v>0.95</v>
      </c>
      <c r="I33" s="29" t="s">
        <v>41</v>
      </c>
    </row>
    <row r="34" spans="1:9">
      <c r="A34" s="29">
        <f t="shared" si="0"/>
        <v>31</v>
      </c>
      <c r="B34" s="29">
        <v>30301</v>
      </c>
      <c r="C34" s="29">
        <v>132</v>
      </c>
      <c r="D34" s="29">
        <v>408</v>
      </c>
      <c r="E34" s="29" t="s">
        <v>105</v>
      </c>
      <c r="F34" s="19" t="s">
        <v>217</v>
      </c>
      <c r="G34" s="29" t="s">
        <v>9</v>
      </c>
      <c r="H34" s="31">
        <v>1.58</v>
      </c>
      <c r="I34" s="29" t="s">
        <v>41</v>
      </c>
    </row>
    <row r="35" spans="1:9">
      <c r="A35" s="29">
        <f t="shared" si="0"/>
        <v>32</v>
      </c>
      <c r="B35" s="29">
        <v>30301</v>
      </c>
      <c r="C35" s="29">
        <v>132</v>
      </c>
      <c r="D35" s="29">
        <v>409</v>
      </c>
      <c r="E35" s="29" t="s">
        <v>105</v>
      </c>
      <c r="F35" s="19" t="s">
        <v>217</v>
      </c>
      <c r="G35" s="29" t="s">
        <v>40</v>
      </c>
      <c r="H35" s="31">
        <v>4.6760000000000002</v>
      </c>
      <c r="I35" s="29" t="s">
        <v>41</v>
      </c>
    </row>
    <row r="36" spans="1:9">
      <c r="A36" s="29">
        <f t="shared" si="0"/>
        <v>33</v>
      </c>
      <c r="B36" s="29">
        <v>30301</v>
      </c>
      <c r="C36" s="29">
        <v>132</v>
      </c>
      <c r="D36" s="29">
        <v>410</v>
      </c>
      <c r="E36" s="29" t="s">
        <v>105</v>
      </c>
      <c r="F36" s="19" t="s">
        <v>217</v>
      </c>
      <c r="G36" s="29" t="s">
        <v>11</v>
      </c>
      <c r="H36" s="31">
        <v>0.47399999999999998</v>
      </c>
      <c r="I36" s="29" t="s">
        <v>41</v>
      </c>
    </row>
    <row r="37" spans="1:9">
      <c r="A37" s="29">
        <f t="shared" si="0"/>
        <v>34</v>
      </c>
      <c r="B37" s="29">
        <v>30301</v>
      </c>
      <c r="C37" s="29">
        <v>132</v>
      </c>
      <c r="D37" s="29">
        <v>411</v>
      </c>
      <c r="E37" s="29" t="s">
        <v>105</v>
      </c>
      <c r="F37" s="19" t="s">
        <v>217</v>
      </c>
      <c r="G37" s="29" t="s">
        <v>11</v>
      </c>
      <c r="H37" s="31">
        <v>14.814</v>
      </c>
      <c r="I37" s="29" t="s">
        <v>41</v>
      </c>
    </row>
    <row r="38" spans="1:9">
      <c r="A38" s="29">
        <f t="shared" si="0"/>
        <v>35</v>
      </c>
      <c r="B38" s="29">
        <v>30301</v>
      </c>
      <c r="C38" s="29">
        <v>132</v>
      </c>
      <c r="D38" s="29">
        <v>412</v>
      </c>
      <c r="E38" s="29" t="s">
        <v>105</v>
      </c>
      <c r="F38" s="19" t="s">
        <v>217</v>
      </c>
      <c r="G38" s="29" t="s">
        <v>11</v>
      </c>
      <c r="H38" s="31">
        <v>4.1689999999999996</v>
      </c>
      <c r="I38" s="29" t="s">
        <v>41</v>
      </c>
    </row>
    <row r="39" spans="1:9">
      <c r="A39" s="29">
        <f t="shared" si="0"/>
        <v>36</v>
      </c>
      <c r="B39" s="19">
        <v>30301</v>
      </c>
      <c r="C39" s="19">
        <v>132</v>
      </c>
      <c r="D39" s="19">
        <v>413</v>
      </c>
      <c r="E39" s="19" t="s">
        <v>105</v>
      </c>
      <c r="F39" s="19" t="s">
        <v>217</v>
      </c>
      <c r="G39" s="19" t="s">
        <v>40</v>
      </c>
      <c r="H39" s="20">
        <v>2.234</v>
      </c>
      <c r="I39" s="29" t="s">
        <v>41</v>
      </c>
    </row>
    <row r="40" spans="1:9">
      <c r="A40" s="29">
        <f t="shared" si="0"/>
        <v>37</v>
      </c>
      <c r="B40" s="29">
        <v>30301</v>
      </c>
      <c r="C40" s="29">
        <v>132</v>
      </c>
      <c r="D40" s="29">
        <v>414</v>
      </c>
      <c r="E40" s="29" t="s">
        <v>105</v>
      </c>
      <c r="F40" s="19" t="s">
        <v>217</v>
      </c>
      <c r="G40" s="29" t="s">
        <v>40</v>
      </c>
      <c r="H40" s="31">
        <v>3.347</v>
      </c>
      <c r="I40" s="29" t="s">
        <v>41</v>
      </c>
    </row>
    <row r="41" spans="1:9">
      <c r="A41" s="29">
        <f t="shared" si="0"/>
        <v>38</v>
      </c>
      <c r="B41" s="29">
        <v>30301</v>
      </c>
      <c r="C41" s="29">
        <v>132</v>
      </c>
      <c r="D41" s="29">
        <v>420</v>
      </c>
      <c r="E41" s="29" t="s">
        <v>105</v>
      </c>
      <c r="F41" s="19" t="s">
        <v>217</v>
      </c>
      <c r="G41" s="29" t="s">
        <v>11</v>
      </c>
      <c r="H41" s="31">
        <v>1.2949999999999999</v>
      </c>
      <c r="I41" s="29" t="s">
        <v>41</v>
      </c>
    </row>
    <row r="42" spans="1:9">
      <c r="A42" s="29">
        <f t="shared" si="0"/>
        <v>39</v>
      </c>
      <c r="B42" s="19">
        <v>30301</v>
      </c>
      <c r="C42" s="19">
        <v>132</v>
      </c>
      <c r="D42" s="19">
        <v>421</v>
      </c>
      <c r="E42" s="19" t="s">
        <v>105</v>
      </c>
      <c r="F42" s="19" t="s">
        <v>217</v>
      </c>
      <c r="G42" s="19" t="s">
        <v>11</v>
      </c>
      <c r="H42" s="20">
        <v>0.85599999999999998</v>
      </c>
      <c r="I42" s="29" t="s">
        <v>41</v>
      </c>
    </row>
    <row r="43" spans="1:9">
      <c r="A43" s="29">
        <f t="shared" si="0"/>
        <v>40</v>
      </c>
      <c r="B43" s="19">
        <v>30301</v>
      </c>
      <c r="C43" s="19">
        <v>132</v>
      </c>
      <c r="D43" s="19">
        <v>423</v>
      </c>
      <c r="E43" s="19" t="s">
        <v>105</v>
      </c>
      <c r="F43" s="19" t="s">
        <v>217</v>
      </c>
      <c r="G43" s="19" t="s">
        <v>11</v>
      </c>
      <c r="H43" s="20">
        <v>0.626</v>
      </c>
      <c r="I43" s="29" t="s">
        <v>41</v>
      </c>
    </row>
    <row r="44" spans="1:9">
      <c r="A44" s="29">
        <f t="shared" si="0"/>
        <v>41</v>
      </c>
      <c r="B44" s="19">
        <v>30301</v>
      </c>
      <c r="C44" s="19">
        <v>132</v>
      </c>
      <c r="D44" s="19">
        <v>425</v>
      </c>
      <c r="E44" s="19" t="s">
        <v>105</v>
      </c>
      <c r="F44" s="19" t="s">
        <v>217</v>
      </c>
      <c r="G44" s="19" t="s">
        <v>40</v>
      </c>
      <c r="H44" s="20">
        <v>0.16500000000000001</v>
      </c>
      <c r="I44" s="29" t="s">
        <v>41</v>
      </c>
    </row>
    <row r="45" spans="1:9">
      <c r="A45" s="29">
        <f t="shared" si="0"/>
        <v>42</v>
      </c>
      <c r="B45" s="29">
        <v>30301</v>
      </c>
      <c r="C45" s="29">
        <v>132</v>
      </c>
      <c r="D45" s="29">
        <v>426</v>
      </c>
      <c r="E45" s="29" t="s">
        <v>105</v>
      </c>
      <c r="F45" s="19" t="s">
        <v>217</v>
      </c>
      <c r="G45" s="29" t="s">
        <v>11</v>
      </c>
      <c r="H45" s="31">
        <v>2.8250000000000002</v>
      </c>
      <c r="I45" s="29" t="s">
        <v>41</v>
      </c>
    </row>
    <row r="46" spans="1:9">
      <c r="A46" s="29">
        <f t="shared" si="0"/>
        <v>43</v>
      </c>
      <c r="B46" s="29">
        <v>30301</v>
      </c>
      <c r="C46" s="29">
        <v>132</v>
      </c>
      <c r="D46" s="29">
        <v>428</v>
      </c>
      <c r="E46" s="29" t="s">
        <v>105</v>
      </c>
      <c r="F46" s="19" t="s">
        <v>217</v>
      </c>
      <c r="G46" s="29" t="s">
        <v>40</v>
      </c>
      <c r="H46" s="31">
        <v>5.5119999999999996</v>
      </c>
      <c r="I46" s="29" t="s">
        <v>41</v>
      </c>
    </row>
    <row r="47" spans="1:9">
      <c r="A47" s="29">
        <f t="shared" si="0"/>
        <v>44</v>
      </c>
      <c r="B47" s="29">
        <v>30301</v>
      </c>
      <c r="C47" s="29">
        <v>132</v>
      </c>
      <c r="D47" s="29">
        <v>510</v>
      </c>
      <c r="E47" s="29" t="s">
        <v>105</v>
      </c>
      <c r="F47" s="19" t="s">
        <v>217</v>
      </c>
      <c r="G47" s="29" t="s">
        <v>11</v>
      </c>
      <c r="H47" s="31">
        <v>2.0019999999999998</v>
      </c>
      <c r="I47" s="29" t="s">
        <v>41</v>
      </c>
    </row>
    <row r="48" spans="1:9">
      <c r="A48" s="29">
        <f t="shared" si="0"/>
        <v>45</v>
      </c>
      <c r="B48" s="29">
        <v>30301</v>
      </c>
      <c r="C48" s="29">
        <v>132</v>
      </c>
      <c r="D48" s="29">
        <v>520</v>
      </c>
      <c r="E48" s="29" t="s">
        <v>105</v>
      </c>
      <c r="F48" s="19" t="s">
        <v>217</v>
      </c>
      <c r="G48" s="29" t="s">
        <v>11</v>
      </c>
      <c r="H48" s="31">
        <v>2.496</v>
      </c>
      <c r="I48" s="29" t="s">
        <v>41</v>
      </c>
    </row>
    <row r="49" spans="1:9">
      <c r="A49" s="29">
        <f t="shared" si="0"/>
        <v>46</v>
      </c>
      <c r="B49" s="19">
        <v>30301</v>
      </c>
      <c r="C49" s="19">
        <v>136</v>
      </c>
      <c r="D49" s="19">
        <v>517</v>
      </c>
      <c r="E49" s="19" t="s">
        <v>97</v>
      </c>
      <c r="F49" s="19" t="s">
        <v>216</v>
      </c>
      <c r="G49" s="19" t="s">
        <v>23</v>
      </c>
      <c r="H49" s="20">
        <v>3.504</v>
      </c>
      <c r="I49" s="29" t="s">
        <v>41</v>
      </c>
    </row>
    <row r="50" spans="1:9">
      <c r="A50" s="29">
        <f t="shared" si="0"/>
        <v>47</v>
      </c>
      <c r="B50" s="19">
        <v>30301</v>
      </c>
      <c r="C50" s="19">
        <v>140</v>
      </c>
      <c r="D50" s="19">
        <v>298</v>
      </c>
      <c r="E50" s="19" t="s">
        <v>106</v>
      </c>
      <c r="F50" s="19" t="s">
        <v>216</v>
      </c>
      <c r="G50" s="19" t="s">
        <v>68</v>
      </c>
      <c r="H50" s="20">
        <v>15.771000000000001</v>
      </c>
      <c r="I50" s="29" t="s">
        <v>41</v>
      </c>
    </row>
    <row r="51" spans="1:9">
      <c r="A51" s="29">
        <f t="shared" si="0"/>
        <v>48</v>
      </c>
      <c r="B51" s="19">
        <v>30301</v>
      </c>
      <c r="C51" s="19">
        <v>140</v>
      </c>
      <c r="D51" s="19">
        <v>299</v>
      </c>
      <c r="E51" s="19" t="s">
        <v>106</v>
      </c>
      <c r="F51" s="19" t="s">
        <v>217</v>
      </c>
      <c r="G51" s="19" t="s">
        <v>68</v>
      </c>
      <c r="H51" s="20">
        <v>47.228000000000002</v>
      </c>
      <c r="I51" s="29" t="s">
        <v>41</v>
      </c>
    </row>
    <row r="52" spans="1:9">
      <c r="A52" s="29">
        <f t="shared" si="0"/>
        <v>49</v>
      </c>
      <c r="B52" s="19">
        <v>30301</v>
      </c>
      <c r="C52" s="19">
        <v>142</v>
      </c>
      <c r="D52" s="19">
        <v>520</v>
      </c>
      <c r="E52" s="19" t="s">
        <v>107</v>
      </c>
      <c r="F52" s="19" t="s">
        <v>217</v>
      </c>
      <c r="G52" s="19" t="s">
        <v>9</v>
      </c>
      <c r="H52" s="20">
        <v>53.966999999999999</v>
      </c>
      <c r="I52" s="29" t="s">
        <v>41</v>
      </c>
    </row>
    <row r="53" spans="1:9">
      <c r="G53" s="9" t="s">
        <v>35</v>
      </c>
      <c r="H53" s="21">
        <f>SUM(H4:H52)</f>
        <v>646.15399999999966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H4" sqref="H4:H22"/>
    </sheetView>
  </sheetViews>
  <sheetFormatPr defaultRowHeight="15"/>
  <cols>
    <col min="1" max="1" width="6" bestFit="1" customWidth="1"/>
    <col min="2" max="2" width="7.42578125" bestFit="1" customWidth="1"/>
    <col min="3" max="4" width="7.7109375" customWidth="1"/>
    <col min="5" max="5" width="21.5703125" customWidth="1"/>
    <col min="6" max="6" width="20.28515625" customWidth="1"/>
    <col min="7" max="7" width="13.85546875" customWidth="1"/>
    <col min="8" max="8" width="11.28515625" customWidth="1"/>
    <col min="9" max="9" width="16.140625" customWidth="1"/>
  </cols>
  <sheetData>
    <row r="1" spans="1:9">
      <c r="D1" s="51" t="s">
        <v>230</v>
      </c>
      <c r="E1" s="51"/>
    </row>
    <row r="3" spans="1:9" ht="61.5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19">
        <v>1</v>
      </c>
      <c r="B4" s="29">
        <v>38131</v>
      </c>
      <c r="C4" s="29">
        <v>15</v>
      </c>
      <c r="D4" s="29">
        <v>11</v>
      </c>
      <c r="E4" s="29" t="s">
        <v>108</v>
      </c>
      <c r="F4" s="29" t="s">
        <v>216</v>
      </c>
      <c r="G4" s="29" t="s">
        <v>12</v>
      </c>
      <c r="H4" s="31">
        <v>4.7439999999999998</v>
      </c>
      <c r="I4" s="33" t="s">
        <v>41</v>
      </c>
    </row>
    <row r="5" spans="1:9">
      <c r="A5" s="19">
        <f>A4+1</f>
        <v>2</v>
      </c>
      <c r="B5" s="29">
        <v>38131</v>
      </c>
      <c r="C5" s="29">
        <v>16</v>
      </c>
      <c r="D5" s="29">
        <v>6</v>
      </c>
      <c r="E5" s="29" t="s">
        <v>109</v>
      </c>
      <c r="F5" s="29" t="s">
        <v>220</v>
      </c>
      <c r="G5" s="29" t="s">
        <v>12</v>
      </c>
      <c r="H5" s="31">
        <v>1.8009999999999999</v>
      </c>
      <c r="I5" s="33" t="s">
        <v>41</v>
      </c>
    </row>
    <row r="6" spans="1:9">
      <c r="A6" s="19">
        <f t="shared" ref="A6:A21" si="0">A5+1</f>
        <v>3</v>
      </c>
      <c r="B6" s="29">
        <v>38131</v>
      </c>
      <c r="C6" s="29">
        <v>16</v>
      </c>
      <c r="D6" s="29">
        <v>7</v>
      </c>
      <c r="E6" s="29" t="s">
        <v>109</v>
      </c>
      <c r="F6" s="29" t="s">
        <v>216</v>
      </c>
      <c r="G6" s="29" t="s">
        <v>12</v>
      </c>
      <c r="H6" s="31">
        <v>0.97599999999999998</v>
      </c>
      <c r="I6" s="33" t="s">
        <v>41</v>
      </c>
    </row>
    <row r="7" spans="1:9">
      <c r="A7" s="19">
        <f t="shared" si="0"/>
        <v>4</v>
      </c>
      <c r="B7" s="29">
        <v>38131</v>
      </c>
      <c r="C7" s="29">
        <v>19</v>
      </c>
      <c r="D7" s="29">
        <v>1</v>
      </c>
      <c r="E7" s="29" t="s">
        <v>110</v>
      </c>
      <c r="F7" s="29" t="s">
        <v>216</v>
      </c>
      <c r="G7" s="29" t="s">
        <v>40</v>
      </c>
      <c r="H7" s="31">
        <v>12.420999999999999</v>
      </c>
      <c r="I7" s="33" t="s">
        <v>41</v>
      </c>
    </row>
    <row r="8" spans="1:9">
      <c r="A8" s="19">
        <f t="shared" si="0"/>
        <v>5</v>
      </c>
      <c r="B8" s="29">
        <v>38131</v>
      </c>
      <c r="C8" s="29">
        <v>21</v>
      </c>
      <c r="D8" s="29">
        <v>5</v>
      </c>
      <c r="E8" s="29" t="s">
        <v>111</v>
      </c>
      <c r="F8" s="29" t="s">
        <v>220</v>
      </c>
      <c r="G8" s="29" t="s">
        <v>12</v>
      </c>
      <c r="H8" s="31">
        <v>2.403</v>
      </c>
      <c r="I8" s="33" t="s">
        <v>41</v>
      </c>
    </row>
    <row r="9" spans="1:9">
      <c r="A9" s="19">
        <f t="shared" si="0"/>
        <v>6</v>
      </c>
      <c r="B9" s="29">
        <v>38131</v>
      </c>
      <c r="C9" s="29">
        <v>50</v>
      </c>
      <c r="D9" s="29">
        <v>19</v>
      </c>
      <c r="E9" s="29" t="s">
        <v>112</v>
      </c>
      <c r="F9" s="29" t="s">
        <v>220</v>
      </c>
      <c r="G9" s="29" t="s">
        <v>12</v>
      </c>
      <c r="H9" s="31">
        <v>3.17</v>
      </c>
      <c r="I9" s="33" t="s">
        <v>41</v>
      </c>
    </row>
    <row r="10" spans="1:9">
      <c r="A10" s="19">
        <f t="shared" si="0"/>
        <v>7</v>
      </c>
      <c r="B10" s="29">
        <v>38131</v>
      </c>
      <c r="C10" s="29">
        <v>50</v>
      </c>
      <c r="D10" s="29">
        <v>20</v>
      </c>
      <c r="E10" s="29" t="s">
        <v>112</v>
      </c>
      <c r="F10" s="29" t="s">
        <v>220</v>
      </c>
      <c r="G10" s="29" t="s">
        <v>12</v>
      </c>
      <c r="H10" s="31">
        <v>0.64</v>
      </c>
      <c r="I10" s="33" t="s">
        <v>41</v>
      </c>
    </row>
    <row r="11" spans="1:9">
      <c r="A11" s="19">
        <f t="shared" si="0"/>
        <v>8</v>
      </c>
      <c r="B11" s="29">
        <v>38131</v>
      </c>
      <c r="C11" s="29">
        <v>51</v>
      </c>
      <c r="D11" s="29">
        <v>2</v>
      </c>
      <c r="E11" s="29" t="s">
        <v>113</v>
      </c>
      <c r="F11" s="29" t="s">
        <v>216</v>
      </c>
      <c r="G11" s="29" t="s">
        <v>12</v>
      </c>
      <c r="H11" s="31">
        <v>1.325</v>
      </c>
      <c r="I11" s="33" t="s">
        <v>41</v>
      </c>
    </row>
    <row r="12" spans="1:9">
      <c r="A12" s="19">
        <f t="shared" si="0"/>
        <v>9</v>
      </c>
      <c r="B12" s="29">
        <v>38131</v>
      </c>
      <c r="C12" s="29">
        <v>52</v>
      </c>
      <c r="D12" s="29">
        <v>1</v>
      </c>
      <c r="E12" s="29" t="s">
        <v>108</v>
      </c>
      <c r="F12" s="29" t="s">
        <v>216</v>
      </c>
      <c r="G12" s="29" t="s">
        <v>12</v>
      </c>
      <c r="H12" s="31">
        <v>5.0339999999999998</v>
      </c>
      <c r="I12" s="33" t="s">
        <v>41</v>
      </c>
    </row>
    <row r="13" spans="1:9">
      <c r="A13" s="19">
        <f t="shared" si="0"/>
        <v>10</v>
      </c>
      <c r="B13" s="29">
        <v>38131</v>
      </c>
      <c r="C13" s="29">
        <v>55</v>
      </c>
      <c r="D13" s="29">
        <v>20</v>
      </c>
      <c r="E13" s="29" t="s">
        <v>114</v>
      </c>
      <c r="F13" s="29" t="s">
        <v>220</v>
      </c>
      <c r="G13" s="29" t="s">
        <v>12</v>
      </c>
      <c r="H13" s="31">
        <v>3.452</v>
      </c>
      <c r="I13" s="33" t="s">
        <v>41</v>
      </c>
    </row>
    <row r="14" spans="1:9">
      <c r="A14" s="19">
        <f t="shared" si="0"/>
        <v>11</v>
      </c>
      <c r="B14" s="29">
        <v>38131</v>
      </c>
      <c r="C14" s="29">
        <v>57</v>
      </c>
      <c r="D14" s="29">
        <v>18</v>
      </c>
      <c r="E14" s="29" t="s">
        <v>115</v>
      </c>
      <c r="F14" s="29" t="s">
        <v>216</v>
      </c>
      <c r="G14" s="29" t="s">
        <v>12</v>
      </c>
      <c r="H14" s="31">
        <v>5.64</v>
      </c>
      <c r="I14" s="33" t="s">
        <v>41</v>
      </c>
    </row>
    <row r="15" spans="1:9">
      <c r="A15" s="19">
        <f t="shared" si="0"/>
        <v>12</v>
      </c>
      <c r="B15" s="29">
        <v>38131</v>
      </c>
      <c r="C15" s="29">
        <v>57</v>
      </c>
      <c r="D15" s="29">
        <v>20</v>
      </c>
      <c r="E15" s="29" t="s">
        <v>115</v>
      </c>
      <c r="F15" s="29" t="s">
        <v>1</v>
      </c>
      <c r="G15" s="29" t="s">
        <v>12</v>
      </c>
      <c r="H15" s="31">
        <v>22.731999999999999</v>
      </c>
      <c r="I15" s="33" t="s">
        <v>41</v>
      </c>
    </row>
    <row r="16" spans="1:9">
      <c r="A16" s="19">
        <f t="shared" si="0"/>
        <v>13</v>
      </c>
      <c r="B16" s="29">
        <v>38131</v>
      </c>
      <c r="C16" s="29">
        <v>57</v>
      </c>
      <c r="D16" s="29">
        <v>21</v>
      </c>
      <c r="E16" s="29" t="s">
        <v>115</v>
      </c>
      <c r="F16" s="29" t="s">
        <v>216</v>
      </c>
      <c r="G16" s="29" t="s">
        <v>12</v>
      </c>
      <c r="H16" s="31">
        <v>1.9319999999999999</v>
      </c>
      <c r="I16" s="33" t="s">
        <v>41</v>
      </c>
    </row>
    <row r="17" spans="1:9">
      <c r="A17" s="19">
        <f t="shared" si="0"/>
        <v>14</v>
      </c>
      <c r="B17" s="19">
        <v>38131</v>
      </c>
      <c r="C17" s="19">
        <v>62</v>
      </c>
      <c r="D17" s="19">
        <v>20</v>
      </c>
      <c r="E17" s="19" t="s">
        <v>116</v>
      </c>
      <c r="F17" s="29" t="s">
        <v>220</v>
      </c>
      <c r="G17" s="19" t="s">
        <v>40</v>
      </c>
      <c r="H17" s="20">
        <v>20.09</v>
      </c>
      <c r="I17" s="33" t="s">
        <v>41</v>
      </c>
    </row>
    <row r="18" spans="1:9">
      <c r="A18" s="19">
        <f t="shared" si="0"/>
        <v>15</v>
      </c>
      <c r="B18" s="29">
        <v>38131</v>
      </c>
      <c r="C18" s="29">
        <v>64</v>
      </c>
      <c r="D18" s="29">
        <v>21</v>
      </c>
      <c r="E18" s="29" t="s">
        <v>116</v>
      </c>
      <c r="F18" s="29" t="s">
        <v>220</v>
      </c>
      <c r="G18" s="29" t="s">
        <v>23</v>
      </c>
      <c r="H18" s="31">
        <v>0.79200000000000004</v>
      </c>
      <c r="I18" s="33" t="s">
        <v>41</v>
      </c>
    </row>
    <row r="19" spans="1:9">
      <c r="A19" s="19">
        <f t="shared" si="0"/>
        <v>16</v>
      </c>
      <c r="B19" s="29">
        <v>38131</v>
      </c>
      <c r="C19" s="29">
        <v>64</v>
      </c>
      <c r="D19" s="29">
        <v>22</v>
      </c>
      <c r="E19" s="29" t="s">
        <v>116</v>
      </c>
      <c r="F19" s="29" t="s">
        <v>220</v>
      </c>
      <c r="G19" s="29" t="s">
        <v>23</v>
      </c>
      <c r="H19" s="31">
        <v>0.193</v>
      </c>
      <c r="I19" s="33" t="s">
        <v>41</v>
      </c>
    </row>
    <row r="20" spans="1:9">
      <c r="A20" s="19">
        <f t="shared" si="0"/>
        <v>17</v>
      </c>
      <c r="B20" s="29">
        <v>38131</v>
      </c>
      <c r="C20" s="29">
        <v>64</v>
      </c>
      <c r="D20" s="29">
        <v>24</v>
      </c>
      <c r="E20" s="29" t="s">
        <v>116</v>
      </c>
      <c r="F20" s="29" t="s">
        <v>220</v>
      </c>
      <c r="G20" s="29" t="s">
        <v>23</v>
      </c>
      <c r="H20" s="31">
        <v>0.28799999999999998</v>
      </c>
      <c r="I20" s="33" t="s">
        <v>41</v>
      </c>
    </row>
    <row r="21" spans="1:9">
      <c r="A21" s="19">
        <f t="shared" si="0"/>
        <v>18</v>
      </c>
      <c r="B21" s="29">
        <v>38131</v>
      </c>
      <c r="C21" s="29">
        <v>98</v>
      </c>
      <c r="D21" s="29">
        <v>14</v>
      </c>
      <c r="E21" s="29" t="s">
        <v>117</v>
      </c>
      <c r="F21" s="29" t="s">
        <v>220</v>
      </c>
      <c r="G21" s="29" t="s">
        <v>12</v>
      </c>
      <c r="H21" s="31">
        <v>3.0409999999999999</v>
      </c>
      <c r="I21" s="33" t="s">
        <v>41</v>
      </c>
    </row>
    <row r="22" spans="1:9">
      <c r="G22" s="9" t="s">
        <v>35</v>
      </c>
      <c r="H22" s="21">
        <f>SUM(H4:H21)</f>
        <v>90.673999999999992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0"/>
  <sheetViews>
    <sheetView topLeftCell="A46" workbookViewId="0">
      <selection activeCell="H4" sqref="H4:H70"/>
    </sheetView>
  </sheetViews>
  <sheetFormatPr defaultRowHeight="15"/>
  <cols>
    <col min="1" max="1" width="6" bestFit="1" customWidth="1"/>
    <col min="2" max="2" width="7.42578125" bestFit="1" customWidth="1"/>
    <col min="3" max="3" width="8" customWidth="1"/>
    <col min="4" max="4" width="8.5703125" customWidth="1"/>
    <col min="5" max="5" width="20.140625" customWidth="1"/>
    <col min="6" max="6" width="20.7109375" customWidth="1"/>
    <col min="7" max="7" width="14.85546875" customWidth="1"/>
    <col min="8" max="8" width="11.7109375" customWidth="1"/>
    <col min="9" max="9" width="15.140625" customWidth="1"/>
  </cols>
  <sheetData>
    <row r="1" spans="1:9">
      <c r="D1" s="51" t="s">
        <v>231</v>
      </c>
      <c r="E1" s="51"/>
    </row>
    <row r="3" spans="1:9" ht="69.75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29">
        <v>1</v>
      </c>
      <c r="B4" s="29">
        <v>38933</v>
      </c>
      <c r="C4" s="29">
        <v>10</v>
      </c>
      <c r="D4" s="29">
        <v>4</v>
      </c>
      <c r="E4" s="29" t="s">
        <v>118</v>
      </c>
      <c r="F4" s="29" t="s">
        <v>216</v>
      </c>
      <c r="G4" s="29" t="s">
        <v>2</v>
      </c>
      <c r="H4" s="31">
        <v>3.274</v>
      </c>
      <c r="I4" s="29" t="s">
        <v>41</v>
      </c>
    </row>
    <row r="5" spans="1:9">
      <c r="A5" s="29">
        <f>A4+1</f>
        <v>2</v>
      </c>
      <c r="B5" s="29">
        <v>38933</v>
      </c>
      <c r="C5" s="29">
        <v>10</v>
      </c>
      <c r="D5" s="29">
        <v>7</v>
      </c>
      <c r="E5" s="29" t="s">
        <v>118</v>
      </c>
      <c r="F5" s="29" t="s">
        <v>216</v>
      </c>
      <c r="G5" s="29" t="s">
        <v>2</v>
      </c>
      <c r="H5" s="31">
        <v>0.64100000000000001</v>
      </c>
      <c r="I5" s="29" t="s">
        <v>41</v>
      </c>
    </row>
    <row r="6" spans="1:9">
      <c r="A6" s="29">
        <f t="shared" ref="A6:A69" si="0">A5+1</f>
        <v>3</v>
      </c>
      <c r="B6" s="29">
        <v>38933</v>
      </c>
      <c r="C6" s="29">
        <v>10</v>
      </c>
      <c r="D6" s="29">
        <v>8</v>
      </c>
      <c r="E6" s="29" t="s">
        <v>118</v>
      </c>
      <c r="F6" s="29" t="s">
        <v>216</v>
      </c>
      <c r="G6" s="29" t="s">
        <v>2</v>
      </c>
      <c r="H6" s="31">
        <v>3.8359999999999999</v>
      </c>
      <c r="I6" s="29" t="s">
        <v>41</v>
      </c>
    </row>
    <row r="7" spans="1:9">
      <c r="A7" s="29">
        <f t="shared" si="0"/>
        <v>4</v>
      </c>
      <c r="B7" s="29">
        <v>38933</v>
      </c>
      <c r="C7" s="29">
        <v>10</v>
      </c>
      <c r="D7" s="29">
        <v>9</v>
      </c>
      <c r="E7" s="29" t="s">
        <v>118</v>
      </c>
      <c r="F7" s="29" t="s">
        <v>216</v>
      </c>
      <c r="G7" s="29" t="s">
        <v>2</v>
      </c>
      <c r="H7" s="31">
        <v>2.6190000000000002</v>
      </c>
      <c r="I7" s="29" t="s">
        <v>41</v>
      </c>
    </row>
    <row r="8" spans="1:9">
      <c r="A8" s="29">
        <f t="shared" si="0"/>
        <v>5</v>
      </c>
      <c r="B8" s="29">
        <v>38933</v>
      </c>
      <c r="C8" s="29">
        <v>11</v>
      </c>
      <c r="D8" s="29">
        <v>1</v>
      </c>
      <c r="E8" s="29" t="s">
        <v>119</v>
      </c>
      <c r="F8" s="29" t="s">
        <v>216</v>
      </c>
      <c r="G8" s="29" t="s">
        <v>2</v>
      </c>
      <c r="H8" s="31">
        <v>6.069</v>
      </c>
      <c r="I8" s="29" t="s">
        <v>41</v>
      </c>
    </row>
    <row r="9" spans="1:9">
      <c r="A9" s="29">
        <f t="shared" si="0"/>
        <v>6</v>
      </c>
      <c r="B9" s="29">
        <v>38933</v>
      </c>
      <c r="C9" s="29">
        <v>11</v>
      </c>
      <c r="D9" s="29">
        <v>4</v>
      </c>
      <c r="E9" s="29" t="s">
        <v>119</v>
      </c>
      <c r="F9" s="29" t="s">
        <v>216</v>
      </c>
      <c r="G9" s="29" t="s">
        <v>2</v>
      </c>
      <c r="H9" s="31">
        <v>1.6479999999999999</v>
      </c>
      <c r="I9" s="29" t="s">
        <v>41</v>
      </c>
    </row>
    <row r="10" spans="1:9">
      <c r="A10" s="29">
        <f t="shared" si="0"/>
        <v>7</v>
      </c>
      <c r="B10" s="29">
        <v>38933</v>
      </c>
      <c r="C10" s="29">
        <v>11</v>
      </c>
      <c r="D10" s="29">
        <v>17</v>
      </c>
      <c r="E10" s="29" t="s">
        <v>119</v>
      </c>
      <c r="F10" s="29" t="s">
        <v>217</v>
      </c>
      <c r="G10" s="29" t="s">
        <v>2</v>
      </c>
      <c r="H10" s="31">
        <v>4.1550000000000002</v>
      </c>
      <c r="I10" s="29" t="s">
        <v>41</v>
      </c>
    </row>
    <row r="11" spans="1:9">
      <c r="A11" s="29">
        <f t="shared" si="0"/>
        <v>8</v>
      </c>
      <c r="B11" s="29">
        <v>38933</v>
      </c>
      <c r="C11" s="29">
        <v>11</v>
      </c>
      <c r="D11" s="29">
        <v>18</v>
      </c>
      <c r="E11" s="29" t="s">
        <v>119</v>
      </c>
      <c r="F11" s="29" t="s">
        <v>217</v>
      </c>
      <c r="G11" s="29" t="s">
        <v>2</v>
      </c>
      <c r="H11" s="31">
        <v>8.6910000000000007</v>
      </c>
      <c r="I11" s="29" t="s">
        <v>41</v>
      </c>
    </row>
    <row r="12" spans="1:9">
      <c r="A12" s="29">
        <f t="shared" si="0"/>
        <v>9</v>
      </c>
      <c r="B12" s="29">
        <v>38933</v>
      </c>
      <c r="C12" s="29">
        <v>12</v>
      </c>
      <c r="D12" s="29">
        <v>11</v>
      </c>
      <c r="E12" s="29" t="s">
        <v>119</v>
      </c>
      <c r="F12" s="29" t="s">
        <v>217</v>
      </c>
      <c r="G12" s="29" t="s">
        <v>2</v>
      </c>
      <c r="H12" s="31">
        <v>8.4290000000000003</v>
      </c>
      <c r="I12" s="29" t="s">
        <v>41</v>
      </c>
    </row>
    <row r="13" spans="1:9">
      <c r="A13" s="29">
        <f t="shared" si="0"/>
        <v>10</v>
      </c>
      <c r="B13" s="29">
        <v>38933</v>
      </c>
      <c r="C13" s="29">
        <v>12</v>
      </c>
      <c r="D13" s="29">
        <v>18</v>
      </c>
      <c r="E13" s="29" t="s">
        <v>119</v>
      </c>
      <c r="F13" s="29" t="s">
        <v>217</v>
      </c>
      <c r="G13" s="29" t="s">
        <v>2</v>
      </c>
      <c r="H13" s="31">
        <v>1.5669999999999999</v>
      </c>
      <c r="I13" s="29" t="s">
        <v>41</v>
      </c>
    </row>
    <row r="14" spans="1:9">
      <c r="A14" s="29">
        <f t="shared" si="0"/>
        <v>11</v>
      </c>
      <c r="B14" s="29">
        <v>38933</v>
      </c>
      <c r="C14" s="29">
        <v>13</v>
      </c>
      <c r="D14" s="29">
        <v>1</v>
      </c>
      <c r="E14" s="29" t="s">
        <v>119</v>
      </c>
      <c r="F14" s="29" t="s">
        <v>217</v>
      </c>
      <c r="G14" s="29" t="s">
        <v>2</v>
      </c>
      <c r="H14" s="31">
        <v>2.34</v>
      </c>
      <c r="I14" s="29" t="s">
        <v>41</v>
      </c>
    </row>
    <row r="15" spans="1:9">
      <c r="A15" s="29">
        <f t="shared" si="0"/>
        <v>12</v>
      </c>
      <c r="B15" s="29">
        <v>38933</v>
      </c>
      <c r="C15" s="29">
        <v>13</v>
      </c>
      <c r="D15" s="29">
        <v>4</v>
      </c>
      <c r="E15" s="29" t="s">
        <v>119</v>
      </c>
      <c r="F15" s="29" t="s">
        <v>217</v>
      </c>
      <c r="G15" s="29" t="s">
        <v>2</v>
      </c>
      <c r="H15" s="31">
        <v>2.71</v>
      </c>
      <c r="I15" s="29" t="s">
        <v>41</v>
      </c>
    </row>
    <row r="16" spans="1:9">
      <c r="A16" s="29">
        <f t="shared" si="0"/>
        <v>13</v>
      </c>
      <c r="B16" s="29">
        <v>38933</v>
      </c>
      <c r="C16" s="29">
        <v>13</v>
      </c>
      <c r="D16" s="29">
        <v>15</v>
      </c>
      <c r="E16" s="29" t="s">
        <v>119</v>
      </c>
      <c r="F16" s="29" t="s">
        <v>217</v>
      </c>
      <c r="G16" s="29" t="s">
        <v>2</v>
      </c>
      <c r="H16" s="31">
        <v>6.6040000000000001</v>
      </c>
      <c r="I16" s="29" t="s">
        <v>41</v>
      </c>
    </row>
    <row r="17" spans="1:9">
      <c r="A17" s="29">
        <f t="shared" si="0"/>
        <v>14</v>
      </c>
      <c r="B17" s="29">
        <v>38933</v>
      </c>
      <c r="C17" s="29">
        <v>14</v>
      </c>
      <c r="D17" s="29">
        <v>5</v>
      </c>
      <c r="E17" s="29" t="s">
        <v>118</v>
      </c>
      <c r="F17" s="29" t="s">
        <v>217</v>
      </c>
      <c r="G17" s="29" t="s">
        <v>2</v>
      </c>
      <c r="H17" s="31">
        <v>0.96</v>
      </c>
      <c r="I17" s="29" t="s">
        <v>41</v>
      </c>
    </row>
    <row r="18" spans="1:9">
      <c r="A18" s="29">
        <f t="shared" si="0"/>
        <v>15</v>
      </c>
      <c r="B18" s="29">
        <v>38933</v>
      </c>
      <c r="C18" s="29">
        <v>14</v>
      </c>
      <c r="D18" s="29">
        <v>9</v>
      </c>
      <c r="E18" s="29" t="s">
        <v>118</v>
      </c>
      <c r="F18" s="29" t="s">
        <v>217</v>
      </c>
      <c r="G18" s="29" t="s">
        <v>2</v>
      </c>
      <c r="H18" s="31">
        <v>1.645</v>
      </c>
      <c r="I18" s="29" t="s">
        <v>41</v>
      </c>
    </row>
    <row r="19" spans="1:9">
      <c r="A19" s="29">
        <f t="shared" si="0"/>
        <v>16</v>
      </c>
      <c r="B19" s="29">
        <v>38933</v>
      </c>
      <c r="C19" s="29">
        <v>14</v>
      </c>
      <c r="D19" s="29">
        <v>14</v>
      </c>
      <c r="E19" s="29" t="s">
        <v>118</v>
      </c>
      <c r="F19" s="29" t="s">
        <v>217</v>
      </c>
      <c r="G19" s="29" t="s">
        <v>2</v>
      </c>
      <c r="H19" s="31">
        <v>1.9730000000000001</v>
      </c>
      <c r="I19" s="29" t="s">
        <v>41</v>
      </c>
    </row>
    <row r="20" spans="1:9">
      <c r="A20" s="29">
        <f t="shared" si="0"/>
        <v>17</v>
      </c>
      <c r="B20" s="29">
        <v>38933</v>
      </c>
      <c r="C20" s="29">
        <v>14</v>
      </c>
      <c r="D20" s="29">
        <v>26</v>
      </c>
      <c r="E20" s="29" t="s">
        <v>118</v>
      </c>
      <c r="F20" s="29" t="s">
        <v>217</v>
      </c>
      <c r="G20" s="29" t="s">
        <v>2</v>
      </c>
      <c r="H20" s="31">
        <v>4.7300000000000004</v>
      </c>
      <c r="I20" s="29" t="s">
        <v>41</v>
      </c>
    </row>
    <row r="21" spans="1:9">
      <c r="A21" s="29">
        <f t="shared" si="0"/>
        <v>18</v>
      </c>
      <c r="B21" s="29">
        <v>38933</v>
      </c>
      <c r="C21" s="29">
        <v>14</v>
      </c>
      <c r="D21" s="29">
        <v>35</v>
      </c>
      <c r="E21" s="29" t="s">
        <v>118</v>
      </c>
      <c r="F21" s="29" t="s">
        <v>217</v>
      </c>
      <c r="G21" s="29" t="s">
        <v>2</v>
      </c>
      <c r="H21" s="31">
        <v>12.351000000000001</v>
      </c>
      <c r="I21" s="29" t="s">
        <v>41</v>
      </c>
    </row>
    <row r="22" spans="1:9">
      <c r="A22" s="29">
        <f t="shared" si="0"/>
        <v>19</v>
      </c>
      <c r="B22" s="29">
        <v>38933</v>
      </c>
      <c r="C22" s="29">
        <v>14</v>
      </c>
      <c r="D22" s="29">
        <v>46</v>
      </c>
      <c r="E22" s="29" t="s">
        <v>118</v>
      </c>
      <c r="F22" s="29" t="s">
        <v>217</v>
      </c>
      <c r="G22" s="29" t="s">
        <v>2</v>
      </c>
      <c r="H22" s="31">
        <v>6.117</v>
      </c>
      <c r="I22" s="29" t="s">
        <v>41</v>
      </c>
    </row>
    <row r="23" spans="1:9">
      <c r="A23" s="29">
        <f t="shared" si="0"/>
        <v>20</v>
      </c>
      <c r="B23" s="29">
        <v>38933</v>
      </c>
      <c r="C23" s="29">
        <v>15</v>
      </c>
      <c r="D23" s="29">
        <v>1</v>
      </c>
      <c r="E23" s="29" t="s">
        <v>118</v>
      </c>
      <c r="F23" s="29" t="s">
        <v>217</v>
      </c>
      <c r="G23" s="29" t="s">
        <v>2</v>
      </c>
      <c r="H23" s="31">
        <v>4.2649999999999997</v>
      </c>
      <c r="I23" s="29" t="s">
        <v>41</v>
      </c>
    </row>
    <row r="24" spans="1:9">
      <c r="A24" s="29">
        <f t="shared" si="0"/>
        <v>21</v>
      </c>
      <c r="B24" s="29">
        <v>38933</v>
      </c>
      <c r="C24" s="29">
        <v>15</v>
      </c>
      <c r="D24" s="29">
        <v>6</v>
      </c>
      <c r="E24" s="29" t="s">
        <v>118</v>
      </c>
      <c r="F24" s="29" t="s">
        <v>217</v>
      </c>
      <c r="G24" s="29" t="s">
        <v>2</v>
      </c>
      <c r="H24" s="31">
        <v>2.0499999999999998</v>
      </c>
      <c r="I24" s="29" t="s">
        <v>41</v>
      </c>
    </row>
    <row r="25" spans="1:9">
      <c r="A25" s="29">
        <f t="shared" si="0"/>
        <v>22</v>
      </c>
      <c r="B25" s="29">
        <v>38933</v>
      </c>
      <c r="C25" s="29">
        <v>15</v>
      </c>
      <c r="D25" s="29">
        <v>18</v>
      </c>
      <c r="E25" s="29" t="s">
        <v>118</v>
      </c>
      <c r="F25" s="29" t="s">
        <v>217</v>
      </c>
      <c r="G25" s="29" t="s">
        <v>2</v>
      </c>
      <c r="H25" s="31">
        <v>3.2050000000000001</v>
      </c>
      <c r="I25" s="29" t="s">
        <v>41</v>
      </c>
    </row>
    <row r="26" spans="1:9">
      <c r="A26" s="29">
        <f t="shared" si="0"/>
        <v>23</v>
      </c>
      <c r="B26" s="29">
        <v>38933</v>
      </c>
      <c r="C26" s="29">
        <v>15</v>
      </c>
      <c r="D26" s="29">
        <v>21</v>
      </c>
      <c r="E26" s="29" t="s">
        <v>118</v>
      </c>
      <c r="F26" s="29" t="s">
        <v>217</v>
      </c>
      <c r="G26" s="29" t="s">
        <v>2</v>
      </c>
      <c r="H26" s="31">
        <v>2.0089999999999999</v>
      </c>
      <c r="I26" s="29" t="s">
        <v>41</v>
      </c>
    </row>
    <row r="27" spans="1:9">
      <c r="A27" s="29">
        <f t="shared" si="0"/>
        <v>24</v>
      </c>
      <c r="B27" s="29">
        <v>38933</v>
      </c>
      <c r="C27" s="29">
        <v>64</v>
      </c>
      <c r="D27" s="29">
        <v>29</v>
      </c>
      <c r="E27" s="29" t="s">
        <v>15</v>
      </c>
      <c r="F27" s="29" t="s">
        <v>216</v>
      </c>
      <c r="G27" s="29" t="s">
        <v>2</v>
      </c>
      <c r="H27" s="31">
        <v>2.2610000000000001</v>
      </c>
      <c r="I27" s="29" t="s">
        <v>41</v>
      </c>
    </row>
    <row r="28" spans="1:9">
      <c r="A28" s="29">
        <f t="shared" si="0"/>
        <v>25</v>
      </c>
      <c r="B28" s="29">
        <v>38933</v>
      </c>
      <c r="C28" s="29">
        <v>65</v>
      </c>
      <c r="D28" s="29">
        <v>1</v>
      </c>
      <c r="E28" s="29" t="s">
        <v>120</v>
      </c>
      <c r="F28" s="29" t="s">
        <v>216</v>
      </c>
      <c r="G28" s="29" t="s">
        <v>2</v>
      </c>
      <c r="H28" s="31">
        <v>12.016</v>
      </c>
      <c r="I28" s="29" t="s">
        <v>41</v>
      </c>
    </row>
    <row r="29" spans="1:9">
      <c r="A29" s="29">
        <f t="shared" si="0"/>
        <v>26</v>
      </c>
      <c r="B29" s="29">
        <v>38933</v>
      </c>
      <c r="C29" s="29">
        <v>65</v>
      </c>
      <c r="D29" s="29">
        <v>6</v>
      </c>
      <c r="E29" s="29" t="s">
        <v>120</v>
      </c>
      <c r="F29" s="29" t="s">
        <v>216</v>
      </c>
      <c r="G29" s="29" t="s">
        <v>2</v>
      </c>
      <c r="H29" s="31">
        <v>1.117</v>
      </c>
      <c r="I29" s="29" t="s">
        <v>41</v>
      </c>
    </row>
    <row r="30" spans="1:9">
      <c r="A30" s="29">
        <f t="shared" si="0"/>
        <v>27</v>
      </c>
      <c r="B30" s="29">
        <v>38933</v>
      </c>
      <c r="C30" s="29">
        <v>65</v>
      </c>
      <c r="D30" s="29">
        <v>19</v>
      </c>
      <c r="E30" s="29" t="s">
        <v>120</v>
      </c>
      <c r="F30" s="29" t="s">
        <v>216</v>
      </c>
      <c r="G30" s="29" t="s">
        <v>2</v>
      </c>
      <c r="H30" s="31">
        <v>1.9330000000000001</v>
      </c>
      <c r="I30" s="29" t="s">
        <v>41</v>
      </c>
    </row>
    <row r="31" spans="1:9">
      <c r="A31" s="29">
        <f t="shared" si="0"/>
        <v>28</v>
      </c>
      <c r="B31" s="29">
        <v>38933</v>
      </c>
      <c r="C31" s="29">
        <v>65</v>
      </c>
      <c r="D31" s="29">
        <v>21</v>
      </c>
      <c r="E31" s="29" t="s">
        <v>120</v>
      </c>
      <c r="F31" s="29" t="s">
        <v>216</v>
      </c>
      <c r="G31" s="29" t="s">
        <v>2</v>
      </c>
      <c r="H31" s="31">
        <v>2.3519999999999999</v>
      </c>
      <c r="I31" s="29" t="s">
        <v>41</v>
      </c>
    </row>
    <row r="32" spans="1:9">
      <c r="A32" s="29">
        <f t="shared" si="0"/>
        <v>29</v>
      </c>
      <c r="B32" s="29">
        <v>38933</v>
      </c>
      <c r="C32" s="29">
        <v>66</v>
      </c>
      <c r="D32" s="29">
        <v>6</v>
      </c>
      <c r="E32" s="29" t="s">
        <v>121</v>
      </c>
      <c r="F32" s="29" t="s">
        <v>217</v>
      </c>
      <c r="G32" s="29" t="s">
        <v>2</v>
      </c>
      <c r="H32" s="31">
        <v>1.337</v>
      </c>
      <c r="I32" s="29" t="s">
        <v>41</v>
      </c>
    </row>
    <row r="33" spans="1:9">
      <c r="A33" s="29">
        <f t="shared" si="0"/>
        <v>30</v>
      </c>
      <c r="B33" s="29">
        <v>38933</v>
      </c>
      <c r="C33" s="29">
        <v>66</v>
      </c>
      <c r="D33" s="29">
        <v>7</v>
      </c>
      <c r="E33" s="29" t="s">
        <v>121</v>
      </c>
      <c r="F33" s="29" t="s">
        <v>217</v>
      </c>
      <c r="G33" s="29" t="s">
        <v>2</v>
      </c>
      <c r="H33" s="31">
        <v>1.323</v>
      </c>
      <c r="I33" s="29" t="s">
        <v>41</v>
      </c>
    </row>
    <row r="34" spans="1:9">
      <c r="A34" s="29">
        <f t="shared" si="0"/>
        <v>31</v>
      </c>
      <c r="B34" s="29">
        <v>38933</v>
      </c>
      <c r="C34" s="29">
        <v>67</v>
      </c>
      <c r="D34" s="29">
        <v>1</v>
      </c>
      <c r="E34" s="29" t="s">
        <v>122</v>
      </c>
      <c r="F34" s="29" t="s">
        <v>217</v>
      </c>
      <c r="G34" s="29" t="s">
        <v>2</v>
      </c>
      <c r="H34" s="31">
        <v>8.0649999999999995</v>
      </c>
      <c r="I34" s="29" t="s">
        <v>41</v>
      </c>
    </row>
    <row r="35" spans="1:9">
      <c r="A35" s="29">
        <f t="shared" si="0"/>
        <v>32</v>
      </c>
      <c r="B35" s="29">
        <v>38933</v>
      </c>
      <c r="C35" s="29">
        <v>67</v>
      </c>
      <c r="D35" s="29">
        <v>14</v>
      </c>
      <c r="E35" s="29" t="s">
        <v>122</v>
      </c>
      <c r="F35" s="29" t="s">
        <v>217</v>
      </c>
      <c r="G35" s="29" t="s">
        <v>2</v>
      </c>
      <c r="H35" s="31">
        <v>0.309</v>
      </c>
      <c r="I35" s="29" t="s">
        <v>41</v>
      </c>
    </row>
    <row r="36" spans="1:9">
      <c r="A36" s="29">
        <f t="shared" si="0"/>
        <v>33</v>
      </c>
      <c r="B36" s="29">
        <v>38933</v>
      </c>
      <c r="C36" s="29">
        <v>74</v>
      </c>
      <c r="D36" s="29">
        <v>7</v>
      </c>
      <c r="E36" s="29" t="s">
        <v>123</v>
      </c>
      <c r="F36" s="29" t="s">
        <v>216</v>
      </c>
      <c r="G36" s="29" t="s">
        <v>2</v>
      </c>
      <c r="H36" s="31">
        <v>1.1950000000000001</v>
      </c>
      <c r="I36" s="29" t="s">
        <v>41</v>
      </c>
    </row>
    <row r="37" spans="1:9">
      <c r="A37" s="29">
        <f t="shared" si="0"/>
        <v>34</v>
      </c>
      <c r="B37" s="29">
        <v>38933</v>
      </c>
      <c r="C37" s="29">
        <v>74</v>
      </c>
      <c r="D37" s="29">
        <v>9</v>
      </c>
      <c r="E37" s="29" t="s">
        <v>123</v>
      </c>
      <c r="F37" s="29" t="s">
        <v>217</v>
      </c>
      <c r="G37" s="29" t="s">
        <v>2</v>
      </c>
      <c r="H37" s="31">
        <v>1.2989999999999999</v>
      </c>
      <c r="I37" s="29" t="s">
        <v>41</v>
      </c>
    </row>
    <row r="38" spans="1:9">
      <c r="A38" s="29">
        <f t="shared" si="0"/>
        <v>35</v>
      </c>
      <c r="B38" s="29">
        <v>38933</v>
      </c>
      <c r="C38" s="29">
        <v>74</v>
      </c>
      <c r="D38" s="29">
        <v>11</v>
      </c>
      <c r="E38" s="29" t="s">
        <v>123</v>
      </c>
      <c r="F38" s="29" t="s">
        <v>217</v>
      </c>
      <c r="G38" s="29" t="s">
        <v>2</v>
      </c>
      <c r="H38" s="31">
        <v>1.774</v>
      </c>
      <c r="I38" s="29" t="s">
        <v>41</v>
      </c>
    </row>
    <row r="39" spans="1:9">
      <c r="A39" s="29">
        <f t="shared" si="0"/>
        <v>36</v>
      </c>
      <c r="B39" s="29">
        <v>38933</v>
      </c>
      <c r="C39" s="29">
        <v>74</v>
      </c>
      <c r="D39" s="29">
        <v>18</v>
      </c>
      <c r="E39" s="29" t="s">
        <v>123</v>
      </c>
      <c r="F39" s="29" t="s">
        <v>217</v>
      </c>
      <c r="G39" s="29" t="s">
        <v>2</v>
      </c>
      <c r="H39" s="31">
        <v>2.4830000000000001</v>
      </c>
      <c r="I39" s="29" t="s">
        <v>41</v>
      </c>
    </row>
    <row r="40" spans="1:9">
      <c r="A40" s="29">
        <f t="shared" si="0"/>
        <v>37</v>
      </c>
      <c r="B40" s="29">
        <v>38933</v>
      </c>
      <c r="C40" s="29">
        <v>74</v>
      </c>
      <c r="D40" s="29">
        <v>19</v>
      </c>
      <c r="E40" s="29" t="s">
        <v>123</v>
      </c>
      <c r="F40" s="29" t="s">
        <v>217</v>
      </c>
      <c r="G40" s="29" t="s">
        <v>2</v>
      </c>
      <c r="H40" s="31">
        <v>6.2E-2</v>
      </c>
      <c r="I40" s="29" t="s">
        <v>41</v>
      </c>
    </row>
    <row r="41" spans="1:9">
      <c r="A41" s="29">
        <f t="shared" si="0"/>
        <v>38</v>
      </c>
      <c r="B41" s="29">
        <v>38933</v>
      </c>
      <c r="C41" s="29">
        <v>115</v>
      </c>
      <c r="D41" s="29">
        <v>5</v>
      </c>
      <c r="E41" s="29" t="s">
        <v>124</v>
      </c>
      <c r="F41" s="29" t="s">
        <v>217</v>
      </c>
      <c r="G41" s="29" t="s">
        <v>2</v>
      </c>
      <c r="H41" s="31">
        <v>4.5880000000000001</v>
      </c>
      <c r="I41" s="29" t="s">
        <v>41</v>
      </c>
    </row>
    <row r="42" spans="1:9">
      <c r="A42" s="29">
        <f t="shared" si="0"/>
        <v>39</v>
      </c>
      <c r="B42" s="29">
        <v>38933</v>
      </c>
      <c r="C42" s="29">
        <v>115</v>
      </c>
      <c r="D42" s="29">
        <v>9</v>
      </c>
      <c r="E42" s="29" t="s">
        <v>124</v>
      </c>
      <c r="F42" s="29" t="s">
        <v>217</v>
      </c>
      <c r="G42" s="29" t="s">
        <v>2</v>
      </c>
      <c r="H42" s="31">
        <v>2</v>
      </c>
      <c r="I42" s="29" t="s">
        <v>41</v>
      </c>
    </row>
    <row r="43" spans="1:9">
      <c r="A43" s="29">
        <f t="shared" si="0"/>
        <v>40</v>
      </c>
      <c r="B43" s="29">
        <v>38933</v>
      </c>
      <c r="C43" s="29">
        <v>115</v>
      </c>
      <c r="D43" s="29">
        <v>19</v>
      </c>
      <c r="E43" s="29" t="s">
        <v>125</v>
      </c>
      <c r="F43" s="29" t="s">
        <v>217</v>
      </c>
      <c r="G43" s="29" t="s">
        <v>2</v>
      </c>
      <c r="H43" s="31">
        <v>3.4710000000000001</v>
      </c>
      <c r="I43" s="29" t="s">
        <v>41</v>
      </c>
    </row>
    <row r="44" spans="1:9">
      <c r="A44" s="29">
        <f t="shared" si="0"/>
        <v>41</v>
      </c>
      <c r="B44" s="29">
        <v>38933</v>
      </c>
      <c r="C44" s="29">
        <v>115</v>
      </c>
      <c r="D44" s="29">
        <v>24</v>
      </c>
      <c r="E44" s="29" t="s">
        <v>125</v>
      </c>
      <c r="F44" s="29" t="s">
        <v>217</v>
      </c>
      <c r="G44" s="29" t="s">
        <v>2</v>
      </c>
      <c r="H44" s="31">
        <v>0.56299999999999994</v>
      </c>
      <c r="I44" s="29" t="s">
        <v>41</v>
      </c>
    </row>
    <row r="45" spans="1:9">
      <c r="A45" s="29">
        <f t="shared" si="0"/>
        <v>42</v>
      </c>
      <c r="B45" s="29">
        <v>38933</v>
      </c>
      <c r="C45" s="29">
        <v>115</v>
      </c>
      <c r="D45" s="29">
        <v>28</v>
      </c>
      <c r="E45" s="29" t="s">
        <v>125</v>
      </c>
      <c r="F45" s="29" t="s">
        <v>217</v>
      </c>
      <c r="G45" s="29" t="s">
        <v>2</v>
      </c>
      <c r="H45" s="31">
        <v>0.6</v>
      </c>
      <c r="I45" s="29" t="s">
        <v>41</v>
      </c>
    </row>
    <row r="46" spans="1:9">
      <c r="A46" s="29">
        <f t="shared" si="0"/>
        <v>43</v>
      </c>
      <c r="B46" s="29">
        <v>38933</v>
      </c>
      <c r="C46" s="29">
        <v>115</v>
      </c>
      <c r="D46" s="29">
        <v>31</v>
      </c>
      <c r="E46" s="29" t="s">
        <v>125</v>
      </c>
      <c r="F46" s="29" t="s">
        <v>217</v>
      </c>
      <c r="G46" s="29" t="s">
        <v>2</v>
      </c>
      <c r="H46" s="31">
        <v>4.2</v>
      </c>
      <c r="I46" s="29" t="s">
        <v>41</v>
      </c>
    </row>
    <row r="47" spans="1:9">
      <c r="A47" s="29">
        <f t="shared" si="0"/>
        <v>44</v>
      </c>
      <c r="B47" s="29">
        <v>38933</v>
      </c>
      <c r="C47" s="29">
        <v>115</v>
      </c>
      <c r="D47" s="29">
        <v>41</v>
      </c>
      <c r="E47" s="29" t="s">
        <v>125</v>
      </c>
      <c r="F47" s="29" t="s">
        <v>217</v>
      </c>
      <c r="G47" s="29" t="s">
        <v>2</v>
      </c>
      <c r="H47" s="31">
        <v>1.927</v>
      </c>
      <c r="I47" s="29" t="s">
        <v>41</v>
      </c>
    </row>
    <row r="48" spans="1:9">
      <c r="A48" s="29">
        <f t="shared" si="0"/>
        <v>45</v>
      </c>
      <c r="B48" s="29">
        <v>38933</v>
      </c>
      <c r="C48" s="29">
        <v>115</v>
      </c>
      <c r="D48" s="29">
        <v>43</v>
      </c>
      <c r="E48" s="29" t="s">
        <v>124</v>
      </c>
      <c r="F48" s="29" t="s">
        <v>216</v>
      </c>
      <c r="G48" s="29" t="s">
        <v>2</v>
      </c>
      <c r="H48" s="31">
        <v>17.919</v>
      </c>
      <c r="I48" s="29" t="s">
        <v>41</v>
      </c>
    </row>
    <row r="49" spans="1:9">
      <c r="A49" s="29">
        <f t="shared" si="0"/>
        <v>46</v>
      </c>
      <c r="B49" s="29">
        <v>38933</v>
      </c>
      <c r="C49" s="29">
        <v>116</v>
      </c>
      <c r="D49" s="29">
        <v>9</v>
      </c>
      <c r="E49" s="29" t="s">
        <v>126</v>
      </c>
      <c r="F49" s="29" t="s">
        <v>217</v>
      </c>
      <c r="G49" s="29" t="s">
        <v>2</v>
      </c>
      <c r="H49" s="31">
        <v>0.2</v>
      </c>
      <c r="I49" s="29" t="s">
        <v>41</v>
      </c>
    </row>
    <row r="50" spans="1:9">
      <c r="A50" s="29">
        <f t="shared" si="0"/>
        <v>47</v>
      </c>
      <c r="B50" s="29">
        <v>38933</v>
      </c>
      <c r="C50" s="29">
        <v>116</v>
      </c>
      <c r="D50" s="29">
        <v>16</v>
      </c>
      <c r="E50" s="29" t="s">
        <v>126</v>
      </c>
      <c r="F50" s="29" t="s">
        <v>217</v>
      </c>
      <c r="G50" s="29" t="s">
        <v>2</v>
      </c>
      <c r="H50" s="31">
        <v>13.944000000000001</v>
      </c>
      <c r="I50" s="29" t="s">
        <v>41</v>
      </c>
    </row>
    <row r="51" spans="1:9">
      <c r="A51" s="29">
        <f t="shared" si="0"/>
        <v>48</v>
      </c>
      <c r="B51" s="29">
        <v>38933</v>
      </c>
      <c r="C51" s="29">
        <v>117</v>
      </c>
      <c r="D51" s="29">
        <v>1</v>
      </c>
      <c r="E51" s="29" t="s">
        <v>127</v>
      </c>
      <c r="F51" s="29" t="s">
        <v>217</v>
      </c>
      <c r="G51" s="29" t="s">
        <v>2</v>
      </c>
      <c r="H51" s="31">
        <v>1.9690000000000001</v>
      </c>
      <c r="I51" s="29" t="s">
        <v>41</v>
      </c>
    </row>
    <row r="52" spans="1:9">
      <c r="A52" s="29">
        <f t="shared" si="0"/>
        <v>49</v>
      </c>
      <c r="B52" s="29">
        <v>38933</v>
      </c>
      <c r="C52" s="29">
        <v>117</v>
      </c>
      <c r="D52" s="29">
        <v>3</v>
      </c>
      <c r="E52" s="29" t="s">
        <v>127</v>
      </c>
      <c r="F52" s="29" t="s">
        <v>216</v>
      </c>
      <c r="G52" s="29" t="s">
        <v>2</v>
      </c>
      <c r="H52" s="31">
        <v>18.283999999999999</v>
      </c>
      <c r="I52" s="29" t="s">
        <v>41</v>
      </c>
    </row>
    <row r="53" spans="1:9">
      <c r="A53" s="29">
        <f t="shared" si="0"/>
        <v>50</v>
      </c>
      <c r="B53" s="29">
        <v>38933</v>
      </c>
      <c r="C53" s="29">
        <v>117</v>
      </c>
      <c r="D53" s="29">
        <v>15</v>
      </c>
      <c r="E53" s="29" t="s">
        <v>127</v>
      </c>
      <c r="F53" s="29" t="s">
        <v>216</v>
      </c>
      <c r="G53" s="29" t="s">
        <v>2</v>
      </c>
      <c r="H53" s="31">
        <v>2.7360000000000002</v>
      </c>
      <c r="I53" s="29" t="s">
        <v>41</v>
      </c>
    </row>
    <row r="54" spans="1:9">
      <c r="A54" s="29">
        <f t="shared" si="0"/>
        <v>51</v>
      </c>
      <c r="B54" s="29">
        <v>38933</v>
      </c>
      <c r="C54" s="29">
        <v>118</v>
      </c>
      <c r="D54" s="29">
        <v>17</v>
      </c>
      <c r="E54" s="29" t="s">
        <v>127</v>
      </c>
      <c r="F54" s="29" t="s">
        <v>216</v>
      </c>
      <c r="G54" s="29" t="s">
        <v>2</v>
      </c>
      <c r="H54" s="31">
        <v>7.9489999999999998</v>
      </c>
      <c r="I54" s="29" t="s">
        <v>41</v>
      </c>
    </row>
    <row r="55" spans="1:9">
      <c r="A55" s="29">
        <f t="shared" si="0"/>
        <v>52</v>
      </c>
      <c r="B55" s="29">
        <v>38933</v>
      </c>
      <c r="C55" s="29">
        <v>118</v>
      </c>
      <c r="D55" s="29">
        <v>22</v>
      </c>
      <c r="E55" s="29" t="s">
        <v>127</v>
      </c>
      <c r="F55" s="29" t="s">
        <v>217</v>
      </c>
      <c r="G55" s="29" t="s">
        <v>2</v>
      </c>
      <c r="H55" s="31">
        <v>0.52400000000000002</v>
      </c>
      <c r="I55" s="29" t="s">
        <v>41</v>
      </c>
    </row>
    <row r="56" spans="1:9">
      <c r="A56" s="29">
        <f t="shared" si="0"/>
        <v>53</v>
      </c>
      <c r="B56" s="29">
        <v>38933</v>
      </c>
      <c r="C56" s="29">
        <v>118</v>
      </c>
      <c r="D56" s="29">
        <v>23</v>
      </c>
      <c r="E56" s="29" t="s">
        <v>127</v>
      </c>
      <c r="F56" s="29" t="s">
        <v>217</v>
      </c>
      <c r="G56" s="29" t="s">
        <v>2</v>
      </c>
      <c r="H56" s="31">
        <v>1.6319999999999999</v>
      </c>
      <c r="I56" s="29" t="s">
        <v>41</v>
      </c>
    </row>
    <row r="57" spans="1:9">
      <c r="A57" s="29">
        <f t="shared" si="0"/>
        <v>54</v>
      </c>
      <c r="B57" s="29">
        <v>38933</v>
      </c>
      <c r="C57" s="29">
        <v>118</v>
      </c>
      <c r="D57" s="29">
        <v>29</v>
      </c>
      <c r="E57" s="29" t="s">
        <v>127</v>
      </c>
      <c r="F57" s="29" t="s">
        <v>217</v>
      </c>
      <c r="G57" s="29" t="s">
        <v>2</v>
      </c>
      <c r="H57" s="31">
        <v>1.609</v>
      </c>
      <c r="I57" s="29" t="s">
        <v>41</v>
      </c>
    </row>
    <row r="58" spans="1:9">
      <c r="A58" s="29">
        <f t="shared" si="0"/>
        <v>55</v>
      </c>
      <c r="B58" s="29">
        <v>38933</v>
      </c>
      <c r="C58" s="29">
        <v>118</v>
      </c>
      <c r="D58" s="29">
        <v>38</v>
      </c>
      <c r="E58" s="29" t="s">
        <v>127</v>
      </c>
      <c r="F58" s="29" t="s">
        <v>217</v>
      </c>
      <c r="G58" s="29" t="s">
        <v>2</v>
      </c>
      <c r="H58" s="31">
        <v>0.443</v>
      </c>
      <c r="I58" s="29" t="s">
        <v>41</v>
      </c>
    </row>
    <row r="59" spans="1:9">
      <c r="A59" s="29">
        <f t="shared" si="0"/>
        <v>56</v>
      </c>
      <c r="B59" s="29">
        <v>38933</v>
      </c>
      <c r="C59" s="29">
        <v>119</v>
      </c>
      <c r="D59" s="29">
        <v>1</v>
      </c>
      <c r="E59" s="29" t="s">
        <v>128</v>
      </c>
      <c r="F59" s="29" t="s">
        <v>217</v>
      </c>
      <c r="G59" s="29" t="s">
        <v>2</v>
      </c>
      <c r="H59" s="31">
        <v>0.502</v>
      </c>
      <c r="I59" s="29" t="s">
        <v>41</v>
      </c>
    </row>
    <row r="60" spans="1:9">
      <c r="A60" s="29">
        <f t="shared" si="0"/>
        <v>57</v>
      </c>
      <c r="B60" s="29">
        <v>38933</v>
      </c>
      <c r="C60" s="29">
        <v>119</v>
      </c>
      <c r="D60" s="29">
        <v>2</v>
      </c>
      <c r="E60" s="29" t="s">
        <v>128</v>
      </c>
      <c r="F60" s="29" t="s">
        <v>217</v>
      </c>
      <c r="G60" s="29" t="s">
        <v>2</v>
      </c>
      <c r="H60" s="31">
        <v>3.7170000000000001</v>
      </c>
      <c r="I60" s="29" t="s">
        <v>41</v>
      </c>
    </row>
    <row r="61" spans="1:9">
      <c r="A61" s="29">
        <f t="shared" si="0"/>
        <v>58</v>
      </c>
      <c r="B61" s="29">
        <v>38933</v>
      </c>
      <c r="C61" s="29">
        <v>119</v>
      </c>
      <c r="D61" s="29">
        <v>3</v>
      </c>
      <c r="E61" s="29" t="s">
        <v>128</v>
      </c>
      <c r="F61" s="29" t="s">
        <v>217</v>
      </c>
      <c r="G61" s="29" t="s">
        <v>2</v>
      </c>
      <c r="H61" s="31">
        <v>78.022999999999996</v>
      </c>
      <c r="I61" s="29" t="s">
        <v>41</v>
      </c>
    </row>
    <row r="62" spans="1:9">
      <c r="A62" s="29">
        <f t="shared" si="0"/>
        <v>59</v>
      </c>
      <c r="B62" s="29">
        <v>38933</v>
      </c>
      <c r="C62" s="29">
        <v>119</v>
      </c>
      <c r="D62" s="29">
        <v>4</v>
      </c>
      <c r="E62" s="29" t="s">
        <v>128</v>
      </c>
      <c r="F62" s="29" t="s">
        <v>217</v>
      </c>
      <c r="G62" s="29" t="s">
        <v>2</v>
      </c>
      <c r="H62" s="31">
        <v>23.87</v>
      </c>
      <c r="I62" s="29" t="s">
        <v>41</v>
      </c>
    </row>
    <row r="63" spans="1:9">
      <c r="A63" s="29">
        <f t="shared" si="0"/>
        <v>60</v>
      </c>
      <c r="B63" s="29">
        <v>38933</v>
      </c>
      <c r="C63" s="29">
        <v>120</v>
      </c>
      <c r="D63" s="29">
        <v>2</v>
      </c>
      <c r="E63" s="29" t="s">
        <v>128</v>
      </c>
      <c r="F63" s="29" t="s">
        <v>217</v>
      </c>
      <c r="G63" s="29" t="s">
        <v>2</v>
      </c>
      <c r="H63" s="31">
        <v>1.212</v>
      </c>
      <c r="I63" s="29" t="s">
        <v>41</v>
      </c>
    </row>
    <row r="64" spans="1:9">
      <c r="A64" s="29">
        <f t="shared" si="0"/>
        <v>61</v>
      </c>
      <c r="B64" s="29">
        <v>38933</v>
      </c>
      <c r="C64" s="29">
        <v>123</v>
      </c>
      <c r="D64" s="29">
        <v>4</v>
      </c>
      <c r="E64" s="29" t="s">
        <v>129</v>
      </c>
      <c r="F64" s="29" t="s">
        <v>217</v>
      </c>
      <c r="G64" s="29" t="s">
        <v>9</v>
      </c>
      <c r="H64" s="31">
        <v>0.88100000000000001</v>
      </c>
      <c r="I64" s="29" t="s">
        <v>41</v>
      </c>
    </row>
    <row r="65" spans="1:9">
      <c r="A65" s="29">
        <f t="shared" si="0"/>
        <v>62</v>
      </c>
      <c r="B65" s="29">
        <v>38933</v>
      </c>
      <c r="C65" s="29">
        <v>123</v>
      </c>
      <c r="D65" s="29">
        <v>6</v>
      </c>
      <c r="E65" s="29" t="s">
        <v>129</v>
      </c>
      <c r="F65" s="29" t="s">
        <v>217</v>
      </c>
      <c r="G65" s="29" t="s">
        <v>9</v>
      </c>
      <c r="H65" s="31">
        <v>1.389</v>
      </c>
      <c r="I65" s="29" t="s">
        <v>41</v>
      </c>
    </row>
    <row r="66" spans="1:9">
      <c r="A66" s="29">
        <f t="shared" si="0"/>
        <v>63</v>
      </c>
      <c r="B66" s="29">
        <v>38933</v>
      </c>
      <c r="C66" s="29">
        <v>123</v>
      </c>
      <c r="D66" s="29">
        <v>7</v>
      </c>
      <c r="E66" s="29" t="s">
        <v>129</v>
      </c>
      <c r="F66" s="29" t="s">
        <v>217</v>
      </c>
      <c r="G66" s="29" t="s">
        <v>9</v>
      </c>
      <c r="H66" s="31">
        <v>1.304</v>
      </c>
      <c r="I66" s="29" t="s">
        <v>41</v>
      </c>
    </row>
    <row r="67" spans="1:9">
      <c r="A67" s="29">
        <f t="shared" si="0"/>
        <v>64</v>
      </c>
      <c r="B67" s="29">
        <v>38933</v>
      </c>
      <c r="C67" s="29">
        <v>123</v>
      </c>
      <c r="D67" s="29">
        <v>15</v>
      </c>
      <c r="E67" s="29" t="s">
        <v>129</v>
      </c>
      <c r="F67" s="29" t="s">
        <v>217</v>
      </c>
      <c r="G67" s="29" t="s">
        <v>9</v>
      </c>
      <c r="H67" s="31">
        <v>1.5269999999999999</v>
      </c>
      <c r="I67" s="29" t="s">
        <v>41</v>
      </c>
    </row>
    <row r="68" spans="1:9">
      <c r="A68" s="29">
        <f t="shared" si="0"/>
        <v>65</v>
      </c>
      <c r="B68" s="29">
        <v>38933</v>
      </c>
      <c r="C68" s="29">
        <v>123</v>
      </c>
      <c r="D68" s="29">
        <v>27</v>
      </c>
      <c r="E68" s="29" t="s">
        <v>129</v>
      </c>
      <c r="F68" s="29" t="s">
        <v>217</v>
      </c>
      <c r="G68" s="29" t="s">
        <v>9</v>
      </c>
      <c r="H68" s="31">
        <v>2.2349999999999999</v>
      </c>
      <c r="I68" s="29" t="s">
        <v>41</v>
      </c>
    </row>
    <row r="69" spans="1:9">
      <c r="A69" s="29">
        <f t="shared" si="0"/>
        <v>66</v>
      </c>
      <c r="B69" s="29">
        <v>38933</v>
      </c>
      <c r="C69" s="29">
        <v>123</v>
      </c>
      <c r="D69" s="29">
        <v>28</v>
      </c>
      <c r="E69" s="29" t="s">
        <v>129</v>
      </c>
      <c r="F69" s="29" t="s">
        <v>217</v>
      </c>
      <c r="G69" s="29" t="s">
        <v>9</v>
      </c>
      <c r="H69" s="31">
        <v>1.7090000000000001</v>
      </c>
      <c r="I69" s="29" t="s">
        <v>41</v>
      </c>
    </row>
    <row r="70" spans="1:9">
      <c r="G70" s="9" t="s">
        <v>35</v>
      </c>
      <c r="H70" s="21">
        <f>SUM(H4:H69)</f>
        <v>330.34099999999995</v>
      </c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84"/>
  <sheetViews>
    <sheetView topLeftCell="A60" workbookViewId="0">
      <selection activeCell="I4" sqref="I4:I84"/>
    </sheetView>
  </sheetViews>
  <sheetFormatPr defaultRowHeight="15"/>
  <cols>
    <col min="1" max="1" width="6" bestFit="1" customWidth="1"/>
    <col min="2" max="2" width="7.42578125" bestFit="1" customWidth="1"/>
    <col min="3" max="3" width="7.7109375" customWidth="1"/>
    <col min="4" max="4" width="8" customWidth="1"/>
    <col min="5" max="5" width="14.7109375" customWidth="1"/>
    <col min="6" max="6" width="20.140625" customWidth="1"/>
    <col min="7" max="7" width="11.85546875" customWidth="1"/>
    <col min="8" max="8" width="15.42578125" customWidth="1"/>
    <col min="9" max="9" width="11.7109375" customWidth="1"/>
    <col min="10" max="10" width="17" customWidth="1"/>
  </cols>
  <sheetData>
    <row r="1" spans="1:10">
      <c r="D1" s="51" t="s">
        <v>232</v>
      </c>
      <c r="E1" s="51"/>
    </row>
    <row r="3" spans="1:10" ht="65.25" customHeight="1">
      <c r="A3" s="8" t="s">
        <v>36</v>
      </c>
      <c r="B3" s="5" t="s">
        <v>25</v>
      </c>
      <c r="C3" s="5" t="s">
        <v>26</v>
      </c>
      <c r="D3" s="5" t="s">
        <v>27</v>
      </c>
      <c r="E3" s="6" t="s">
        <v>130</v>
      </c>
      <c r="F3" s="5" t="s">
        <v>28</v>
      </c>
      <c r="G3" s="5" t="s">
        <v>29</v>
      </c>
      <c r="H3" s="5" t="s">
        <v>30</v>
      </c>
      <c r="I3" s="17" t="s">
        <v>55</v>
      </c>
      <c r="J3" s="8" t="s">
        <v>33</v>
      </c>
    </row>
    <row r="4" spans="1:10">
      <c r="A4" s="7">
        <v>1</v>
      </c>
      <c r="B4" s="34">
        <v>39044</v>
      </c>
      <c r="C4" s="34">
        <v>0</v>
      </c>
      <c r="D4" s="34">
        <v>109</v>
      </c>
      <c r="E4" s="35" t="s">
        <v>132</v>
      </c>
      <c r="F4" s="34" t="s">
        <v>131</v>
      </c>
      <c r="G4" s="34" t="s">
        <v>217</v>
      </c>
      <c r="H4" s="34" t="s">
        <v>12</v>
      </c>
      <c r="I4" s="36">
        <v>0.71699999999999997</v>
      </c>
      <c r="J4" s="7" t="s">
        <v>41</v>
      </c>
    </row>
    <row r="5" spans="1:10">
      <c r="A5" s="7">
        <v>2</v>
      </c>
      <c r="B5" s="34">
        <v>39044</v>
      </c>
      <c r="C5" s="34">
        <v>0</v>
      </c>
      <c r="D5" s="34">
        <v>112</v>
      </c>
      <c r="E5" s="35" t="s">
        <v>133</v>
      </c>
      <c r="F5" s="34" t="s">
        <v>131</v>
      </c>
      <c r="G5" s="34" t="s">
        <v>216</v>
      </c>
      <c r="H5" s="34" t="s">
        <v>12</v>
      </c>
      <c r="I5" s="36">
        <v>58.603000000000002</v>
      </c>
      <c r="J5" s="7" t="s">
        <v>41</v>
      </c>
    </row>
    <row r="6" spans="1:10">
      <c r="A6" s="7">
        <v>3</v>
      </c>
      <c r="B6" s="34">
        <v>39044</v>
      </c>
      <c r="C6" s="34">
        <v>0</v>
      </c>
      <c r="D6" s="34">
        <v>123</v>
      </c>
      <c r="E6" s="35" t="s">
        <v>134</v>
      </c>
      <c r="F6" s="34" t="s">
        <v>131</v>
      </c>
      <c r="G6" s="34" t="s">
        <v>217</v>
      </c>
      <c r="H6" s="34" t="s">
        <v>12</v>
      </c>
      <c r="I6" s="36">
        <v>6.0330000000000004</v>
      </c>
      <c r="J6" s="7" t="s">
        <v>41</v>
      </c>
    </row>
    <row r="7" spans="1:10">
      <c r="A7" s="7">
        <v>4</v>
      </c>
      <c r="B7" s="34">
        <v>39044</v>
      </c>
      <c r="C7" s="34">
        <v>0</v>
      </c>
      <c r="D7" s="34">
        <v>132</v>
      </c>
      <c r="E7" s="35" t="s">
        <v>135</v>
      </c>
      <c r="F7" s="34" t="s">
        <v>131</v>
      </c>
      <c r="G7" s="34" t="s">
        <v>217</v>
      </c>
      <c r="H7" s="34" t="s">
        <v>12</v>
      </c>
      <c r="I7" s="36">
        <v>1.0349999999999999</v>
      </c>
      <c r="J7" s="7" t="s">
        <v>41</v>
      </c>
    </row>
    <row r="8" spans="1:10">
      <c r="A8" s="7">
        <v>5</v>
      </c>
      <c r="B8" s="34">
        <v>39044</v>
      </c>
      <c r="C8" s="34">
        <v>0</v>
      </c>
      <c r="D8" s="34">
        <v>136</v>
      </c>
      <c r="E8" s="35" t="s">
        <v>136</v>
      </c>
      <c r="F8" s="34" t="s">
        <v>131</v>
      </c>
      <c r="G8" s="34" t="s">
        <v>217</v>
      </c>
      <c r="H8" s="34" t="s">
        <v>12</v>
      </c>
      <c r="I8" s="36">
        <v>2.3380000000000001</v>
      </c>
      <c r="J8" s="7" t="s">
        <v>41</v>
      </c>
    </row>
    <row r="9" spans="1:10">
      <c r="A9" s="7">
        <v>6</v>
      </c>
      <c r="B9" s="34">
        <v>39044</v>
      </c>
      <c r="C9" s="34">
        <v>0</v>
      </c>
      <c r="D9" s="34">
        <v>142</v>
      </c>
      <c r="E9" s="35" t="s">
        <v>137</v>
      </c>
      <c r="F9" s="34" t="s">
        <v>131</v>
      </c>
      <c r="G9" s="34" t="s">
        <v>217</v>
      </c>
      <c r="H9" s="34" t="s">
        <v>12</v>
      </c>
      <c r="I9" s="36">
        <v>3.4489999999999998</v>
      </c>
      <c r="J9" s="7" t="s">
        <v>41</v>
      </c>
    </row>
    <row r="10" spans="1:10">
      <c r="A10" s="7">
        <v>7</v>
      </c>
      <c r="B10" s="34">
        <v>39044</v>
      </c>
      <c r="C10" s="34">
        <v>0</v>
      </c>
      <c r="D10" s="34">
        <v>143</v>
      </c>
      <c r="E10" s="35" t="s">
        <v>138</v>
      </c>
      <c r="F10" s="34" t="s">
        <v>131</v>
      </c>
      <c r="G10" s="34" t="s">
        <v>217</v>
      </c>
      <c r="H10" s="34" t="s">
        <v>12</v>
      </c>
      <c r="I10" s="36">
        <v>1.2010000000000001</v>
      </c>
      <c r="J10" s="7" t="s">
        <v>41</v>
      </c>
    </row>
    <row r="11" spans="1:10">
      <c r="A11" s="7">
        <v>8</v>
      </c>
      <c r="B11" s="34">
        <v>39044</v>
      </c>
      <c r="C11" s="34">
        <v>0</v>
      </c>
      <c r="D11" s="34">
        <v>144</v>
      </c>
      <c r="E11" s="35" t="s">
        <v>139</v>
      </c>
      <c r="F11" s="34" t="s">
        <v>131</v>
      </c>
      <c r="G11" s="34" t="s">
        <v>217</v>
      </c>
      <c r="H11" s="34" t="s">
        <v>12</v>
      </c>
      <c r="I11" s="36">
        <v>1.681</v>
      </c>
      <c r="J11" s="7" t="s">
        <v>41</v>
      </c>
    </row>
    <row r="12" spans="1:10">
      <c r="A12" s="7">
        <v>9</v>
      </c>
      <c r="B12" s="34">
        <v>39044</v>
      </c>
      <c r="C12" s="34">
        <v>0</v>
      </c>
      <c r="D12" s="34">
        <v>145</v>
      </c>
      <c r="E12" s="35" t="s">
        <v>140</v>
      </c>
      <c r="F12" s="34" t="s">
        <v>131</v>
      </c>
      <c r="G12" s="34" t="s">
        <v>217</v>
      </c>
      <c r="H12" s="34" t="s">
        <v>12</v>
      </c>
      <c r="I12" s="36">
        <v>1.9950000000000001</v>
      </c>
      <c r="J12" s="7" t="s">
        <v>41</v>
      </c>
    </row>
    <row r="13" spans="1:10">
      <c r="A13" s="7">
        <v>10</v>
      </c>
      <c r="B13" s="34">
        <v>39044</v>
      </c>
      <c r="C13" s="34">
        <v>0</v>
      </c>
      <c r="D13" s="34">
        <v>146</v>
      </c>
      <c r="E13" s="35" t="s">
        <v>141</v>
      </c>
      <c r="F13" s="34" t="s">
        <v>131</v>
      </c>
      <c r="G13" s="34" t="s">
        <v>217</v>
      </c>
      <c r="H13" s="34" t="s">
        <v>12</v>
      </c>
      <c r="I13" s="36">
        <v>12.894</v>
      </c>
      <c r="J13" s="7" t="s">
        <v>41</v>
      </c>
    </row>
    <row r="14" spans="1:10">
      <c r="A14" s="7">
        <v>11</v>
      </c>
      <c r="B14" s="34">
        <v>39044</v>
      </c>
      <c r="C14" s="34">
        <v>0</v>
      </c>
      <c r="D14" s="34">
        <v>604</v>
      </c>
      <c r="E14" s="37" t="s">
        <v>142</v>
      </c>
      <c r="F14" s="34" t="s">
        <v>131</v>
      </c>
      <c r="G14" s="34" t="s">
        <v>217</v>
      </c>
      <c r="H14" s="34" t="s">
        <v>2</v>
      </c>
      <c r="I14" s="36">
        <v>2.577</v>
      </c>
      <c r="J14" s="7" t="s">
        <v>41</v>
      </c>
    </row>
    <row r="15" spans="1:10">
      <c r="A15" s="7">
        <v>12</v>
      </c>
      <c r="B15" s="34">
        <v>39044</v>
      </c>
      <c r="C15" s="34">
        <v>0</v>
      </c>
      <c r="D15" s="34">
        <v>614</v>
      </c>
      <c r="E15" s="37" t="s">
        <v>143</v>
      </c>
      <c r="F15" s="34" t="s">
        <v>131</v>
      </c>
      <c r="G15" s="34" t="s">
        <v>216</v>
      </c>
      <c r="H15" s="34" t="s">
        <v>2</v>
      </c>
      <c r="I15" s="36">
        <v>9.7690000000000001</v>
      </c>
      <c r="J15" s="7" t="s">
        <v>41</v>
      </c>
    </row>
    <row r="16" spans="1:10">
      <c r="A16" s="7">
        <v>13</v>
      </c>
      <c r="B16" s="34">
        <v>39044</v>
      </c>
      <c r="C16" s="34">
        <v>0</v>
      </c>
      <c r="D16" s="34">
        <v>719</v>
      </c>
      <c r="E16" s="37" t="s">
        <v>144</v>
      </c>
      <c r="F16" s="34" t="s">
        <v>131</v>
      </c>
      <c r="G16" s="34" t="s">
        <v>217</v>
      </c>
      <c r="H16" s="34" t="s">
        <v>12</v>
      </c>
      <c r="I16" s="36">
        <v>3.9780000000000002</v>
      </c>
      <c r="J16" s="7" t="s">
        <v>41</v>
      </c>
    </row>
    <row r="17" spans="1:10">
      <c r="A17" s="7">
        <v>14</v>
      </c>
      <c r="B17" s="34">
        <v>39044</v>
      </c>
      <c r="C17" s="34">
        <v>0</v>
      </c>
      <c r="D17" s="34">
        <v>724</v>
      </c>
      <c r="E17" s="37" t="s">
        <v>145</v>
      </c>
      <c r="F17" s="34" t="s">
        <v>131</v>
      </c>
      <c r="G17" s="34" t="s">
        <v>217</v>
      </c>
      <c r="H17" s="34" t="s">
        <v>12</v>
      </c>
      <c r="I17" s="36">
        <v>0.93899999999999995</v>
      </c>
      <c r="J17" s="7" t="s">
        <v>41</v>
      </c>
    </row>
    <row r="18" spans="1:10">
      <c r="A18" s="7">
        <v>15</v>
      </c>
      <c r="B18" s="34">
        <v>39044</v>
      </c>
      <c r="C18" s="34">
        <v>0</v>
      </c>
      <c r="D18" s="34">
        <v>736</v>
      </c>
      <c r="E18" s="37" t="s">
        <v>146</v>
      </c>
      <c r="F18" s="34" t="s">
        <v>131</v>
      </c>
      <c r="G18" s="34" t="s">
        <v>217</v>
      </c>
      <c r="H18" s="34" t="s">
        <v>12</v>
      </c>
      <c r="I18" s="36">
        <v>4.9930000000000003</v>
      </c>
      <c r="J18" s="7" t="s">
        <v>41</v>
      </c>
    </row>
    <row r="19" spans="1:10">
      <c r="A19" s="7">
        <v>16</v>
      </c>
      <c r="B19" s="34">
        <v>39044</v>
      </c>
      <c r="C19" s="34">
        <v>0</v>
      </c>
      <c r="D19" s="34">
        <v>740</v>
      </c>
      <c r="E19" s="37" t="s">
        <v>147</v>
      </c>
      <c r="F19" s="34" t="s">
        <v>131</v>
      </c>
      <c r="G19" s="34" t="s">
        <v>217</v>
      </c>
      <c r="H19" s="34" t="s">
        <v>2</v>
      </c>
      <c r="I19" s="36">
        <v>0.158</v>
      </c>
      <c r="J19" s="7" t="s">
        <v>41</v>
      </c>
    </row>
    <row r="20" spans="1:10">
      <c r="A20" s="7">
        <v>17</v>
      </c>
      <c r="B20" s="34">
        <v>39044</v>
      </c>
      <c r="C20" s="34">
        <v>0</v>
      </c>
      <c r="D20" s="34">
        <v>743</v>
      </c>
      <c r="E20" s="37" t="s">
        <v>148</v>
      </c>
      <c r="F20" s="34" t="s">
        <v>131</v>
      </c>
      <c r="G20" s="34" t="s">
        <v>217</v>
      </c>
      <c r="H20" s="34" t="s">
        <v>12</v>
      </c>
      <c r="I20" s="36">
        <v>3.8330000000000002</v>
      </c>
      <c r="J20" s="7" t="s">
        <v>41</v>
      </c>
    </row>
    <row r="21" spans="1:10">
      <c r="A21" s="7">
        <v>18</v>
      </c>
      <c r="B21" s="34">
        <v>39044</v>
      </c>
      <c r="C21" s="34">
        <v>0</v>
      </c>
      <c r="D21" s="34">
        <v>746</v>
      </c>
      <c r="E21" s="37" t="s">
        <v>149</v>
      </c>
      <c r="F21" s="34" t="s">
        <v>131</v>
      </c>
      <c r="G21" s="34" t="s">
        <v>217</v>
      </c>
      <c r="H21" s="34" t="s">
        <v>11</v>
      </c>
      <c r="I21" s="36">
        <v>0.224</v>
      </c>
      <c r="J21" s="7" t="s">
        <v>41</v>
      </c>
    </row>
    <row r="22" spans="1:10">
      <c r="A22" s="7">
        <v>19</v>
      </c>
      <c r="B22" s="34">
        <v>39044</v>
      </c>
      <c r="C22" s="34">
        <v>108</v>
      </c>
      <c r="D22" s="34">
        <v>4</v>
      </c>
      <c r="E22" s="35"/>
      <c r="F22" s="34" t="s">
        <v>150</v>
      </c>
      <c r="G22" s="34" t="s">
        <v>216</v>
      </c>
      <c r="H22" s="34" t="s">
        <v>12</v>
      </c>
      <c r="I22" s="36">
        <v>6.7510000000000003</v>
      </c>
      <c r="J22" s="7" t="s">
        <v>41</v>
      </c>
    </row>
    <row r="23" spans="1:10">
      <c r="A23" s="7">
        <v>20</v>
      </c>
      <c r="B23" s="34">
        <v>39044</v>
      </c>
      <c r="C23" s="34">
        <v>108</v>
      </c>
      <c r="D23" s="34">
        <v>6</v>
      </c>
      <c r="E23" s="35"/>
      <c r="F23" s="34" t="s">
        <v>150</v>
      </c>
      <c r="G23" s="34" t="s">
        <v>216</v>
      </c>
      <c r="H23" s="34" t="s">
        <v>12</v>
      </c>
      <c r="I23" s="36">
        <v>3</v>
      </c>
      <c r="J23" s="7" t="s">
        <v>41</v>
      </c>
    </row>
    <row r="24" spans="1:10">
      <c r="A24" s="7">
        <v>21</v>
      </c>
      <c r="B24" s="34">
        <v>39044</v>
      </c>
      <c r="C24" s="34">
        <v>108</v>
      </c>
      <c r="D24" s="34">
        <v>24</v>
      </c>
      <c r="E24" s="35"/>
      <c r="F24" s="34" t="s">
        <v>150</v>
      </c>
      <c r="G24" s="34" t="s">
        <v>216</v>
      </c>
      <c r="H24" s="34" t="s">
        <v>12</v>
      </c>
      <c r="I24" s="36">
        <v>3</v>
      </c>
      <c r="J24" s="7" t="s">
        <v>41</v>
      </c>
    </row>
    <row r="25" spans="1:10">
      <c r="A25" s="7">
        <v>22</v>
      </c>
      <c r="B25" s="34">
        <v>39044</v>
      </c>
      <c r="C25" s="34">
        <v>108</v>
      </c>
      <c r="D25" s="34">
        <v>48</v>
      </c>
      <c r="E25" s="35"/>
      <c r="F25" s="34" t="s">
        <v>150</v>
      </c>
      <c r="G25" s="34" t="s">
        <v>216</v>
      </c>
      <c r="H25" s="34" t="s">
        <v>12</v>
      </c>
      <c r="I25" s="36">
        <v>7.0460000000000003</v>
      </c>
      <c r="J25" s="7" t="s">
        <v>41</v>
      </c>
    </row>
    <row r="26" spans="1:10">
      <c r="A26" s="7">
        <v>23</v>
      </c>
      <c r="B26" s="34">
        <v>39044</v>
      </c>
      <c r="C26" s="34">
        <v>108</v>
      </c>
      <c r="D26" s="34">
        <v>50</v>
      </c>
      <c r="E26" s="35"/>
      <c r="F26" s="34" t="s">
        <v>150</v>
      </c>
      <c r="G26" s="34" t="s">
        <v>216</v>
      </c>
      <c r="H26" s="34" t="s">
        <v>12</v>
      </c>
      <c r="I26" s="36">
        <v>2.0139999999999998</v>
      </c>
      <c r="J26" s="7" t="s">
        <v>41</v>
      </c>
    </row>
    <row r="27" spans="1:10">
      <c r="A27" s="7">
        <v>24</v>
      </c>
      <c r="B27" s="34">
        <v>39044</v>
      </c>
      <c r="C27" s="34">
        <v>108</v>
      </c>
      <c r="D27" s="34">
        <v>51</v>
      </c>
      <c r="E27" s="35"/>
      <c r="F27" s="34" t="s">
        <v>150</v>
      </c>
      <c r="G27" s="34" t="s">
        <v>216</v>
      </c>
      <c r="H27" s="34" t="s">
        <v>12</v>
      </c>
      <c r="I27" s="36">
        <v>4.8550000000000004</v>
      </c>
      <c r="J27" s="7" t="s">
        <v>41</v>
      </c>
    </row>
    <row r="28" spans="1:10">
      <c r="A28" s="7">
        <v>25</v>
      </c>
      <c r="B28" s="34">
        <v>39044</v>
      </c>
      <c r="C28" s="34">
        <v>108</v>
      </c>
      <c r="D28" s="34">
        <v>52</v>
      </c>
      <c r="E28" s="35"/>
      <c r="F28" s="34" t="s">
        <v>150</v>
      </c>
      <c r="G28" s="34" t="s">
        <v>216</v>
      </c>
      <c r="H28" s="34" t="s">
        <v>12</v>
      </c>
      <c r="I28" s="36">
        <v>1.671</v>
      </c>
      <c r="J28" s="7" t="s">
        <v>41</v>
      </c>
    </row>
    <row r="29" spans="1:10">
      <c r="A29" s="7">
        <v>26</v>
      </c>
      <c r="B29" s="34">
        <v>39044</v>
      </c>
      <c r="C29" s="34">
        <v>108</v>
      </c>
      <c r="D29" s="34">
        <v>53</v>
      </c>
      <c r="E29" s="35"/>
      <c r="F29" s="34" t="s">
        <v>150</v>
      </c>
      <c r="G29" s="34" t="s">
        <v>216</v>
      </c>
      <c r="H29" s="34" t="s">
        <v>12</v>
      </c>
      <c r="I29" s="36">
        <v>0.49099999999999999</v>
      </c>
      <c r="J29" s="7" t="s">
        <v>41</v>
      </c>
    </row>
    <row r="30" spans="1:10">
      <c r="A30" s="7">
        <v>27</v>
      </c>
      <c r="B30" s="34">
        <v>39044</v>
      </c>
      <c r="C30" s="34">
        <v>108</v>
      </c>
      <c r="D30" s="34">
        <v>54</v>
      </c>
      <c r="E30" s="35"/>
      <c r="F30" s="34" t="s">
        <v>150</v>
      </c>
      <c r="G30" s="34" t="s">
        <v>216</v>
      </c>
      <c r="H30" s="34" t="s">
        <v>12</v>
      </c>
      <c r="I30" s="36">
        <v>8.0410000000000004</v>
      </c>
      <c r="J30" s="7" t="s">
        <v>41</v>
      </c>
    </row>
    <row r="31" spans="1:10">
      <c r="A31" s="7">
        <v>28</v>
      </c>
      <c r="B31" s="34">
        <v>39044</v>
      </c>
      <c r="C31" s="34">
        <v>108</v>
      </c>
      <c r="D31" s="34">
        <v>55</v>
      </c>
      <c r="E31" s="35"/>
      <c r="F31" s="34" t="s">
        <v>150</v>
      </c>
      <c r="G31" s="34" t="s">
        <v>216</v>
      </c>
      <c r="H31" s="34" t="s">
        <v>12</v>
      </c>
      <c r="I31" s="36">
        <v>1.048</v>
      </c>
      <c r="J31" s="7" t="s">
        <v>41</v>
      </c>
    </row>
    <row r="32" spans="1:10">
      <c r="A32" s="7">
        <v>29</v>
      </c>
      <c r="B32" s="34">
        <v>39044</v>
      </c>
      <c r="C32" s="34">
        <v>108</v>
      </c>
      <c r="D32" s="34">
        <v>56</v>
      </c>
      <c r="E32" s="35"/>
      <c r="F32" s="34" t="s">
        <v>150</v>
      </c>
      <c r="G32" s="34" t="s">
        <v>216</v>
      </c>
      <c r="H32" s="34" t="s">
        <v>12</v>
      </c>
      <c r="I32" s="36">
        <v>1.4059999999999999</v>
      </c>
      <c r="J32" s="7" t="s">
        <v>41</v>
      </c>
    </row>
    <row r="33" spans="1:10">
      <c r="A33" s="7">
        <v>30</v>
      </c>
      <c r="B33" s="34">
        <v>39044</v>
      </c>
      <c r="C33" s="34">
        <v>109</v>
      </c>
      <c r="D33" s="34">
        <v>34</v>
      </c>
      <c r="E33" s="35"/>
      <c r="F33" s="34" t="s">
        <v>150</v>
      </c>
      <c r="G33" s="34" t="s">
        <v>217</v>
      </c>
      <c r="H33" s="34" t="s">
        <v>23</v>
      </c>
      <c r="I33" s="36">
        <v>0.28399999999999997</v>
      </c>
      <c r="J33" s="7" t="s">
        <v>41</v>
      </c>
    </row>
    <row r="34" spans="1:10">
      <c r="A34" s="7">
        <v>31</v>
      </c>
      <c r="B34" s="34">
        <v>39044</v>
      </c>
      <c r="C34" s="34">
        <v>109</v>
      </c>
      <c r="D34" s="34">
        <v>37</v>
      </c>
      <c r="E34" s="35"/>
      <c r="F34" s="34" t="s">
        <v>150</v>
      </c>
      <c r="G34" s="34" t="s">
        <v>217</v>
      </c>
      <c r="H34" s="34" t="s">
        <v>12</v>
      </c>
      <c r="I34" s="36">
        <v>3.0019999999999998</v>
      </c>
      <c r="J34" s="7" t="s">
        <v>41</v>
      </c>
    </row>
    <row r="35" spans="1:10">
      <c r="A35" s="7">
        <v>32</v>
      </c>
      <c r="B35" s="34">
        <v>39044</v>
      </c>
      <c r="C35" s="34">
        <v>109</v>
      </c>
      <c r="D35" s="34">
        <v>39</v>
      </c>
      <c r="E35" s="35"/>
      <c r="F35" s="34" t="s">
        <v>150</v>
      </c>
      <c r="G35" s="34" t="s">
        <v>217</v>
      </c>
      <c r="H35" s="34" t="s">
        <v>12</v>
      </c>
      <c r="I35" s="36">
        <v>0.999</v>
      </c>
      <c r="J35" s="7" t="s">
        <v>41</v>
      </c>
    </row>
    <row r="36" spans="1:10">
      <c r="A36" s="7">
        <v>33</v>
      </c>
      <c r="B36" s="34">
        <v>39044</v>
      </c>
      <c r="C36" s="34">
        <v>109</v>
      </c>
      <c r="D36" s="34">
        <v>51</v>
      </c>
      <c r="E36" s="35"/>
      <c r="F36" s="34" t="s">
        <v>150</v>
      </c>
      <c r="G36" s="34" t="s">
        <v>217</v>
      </c>
      <c r="H36" s="34" t="s">
        <v>12</v>
      </c>
      <c r="I36" s="36">
        <v>7.3449999999999998</v>
      </c>
      <c r="J36" s="7" t="s">
        <v>41</v>
      </c>
    </row>
    <row r="37" spans="1:10">
      <c r="A37" s="7">
        <v>34</v>
      </c>
      <c r="B37" s="34">
        <v>39044</v>
      </c>
      <c r="C37" s="34">
        <v>131</v>
      </c>
      <c r="D37" s="34">
        <v>2</v>
      </c>
      <c r="E37" s="35"/>
      <c r="F37" s="34" t="s">
        <v>151</v>
      </c>
      <c r="G37" s="34" t="s">
        <v>216</v>
      </c>
      <c r="H37" s="34" t="s">
        <v>11</v>
      </c>
      <c r="I37" s="36">
        <v>1.0589999999999999</v>
      </c>
      <c r="J37" s="7" t="s">
        <v>41</v>
      </c>
    </row>
    <row r="38" spans="1:10">
      <c r="A38" s="7">
        <v>35</v>
      </c>
      <c r="B38" s="34">
        <v>39044</v>
      </c>
      <c r="C38" s="34">
        <v>131</v>
      </c>
      <c r="D38" s="34">
        <v>6</v>
      </c>
      <c r="E38" s="35"/>
      <c r="F38" s="34" t="s">
        <v>151</v>
      </c>
      <c r="G38" s="34" t="s">
        <v>216</v>
      </c>
      <c r="H38" s="34" t="s">
        <v>11</v>
      </c>
      <c r="I38" s="36">
        <v>1</v>
      </c>
      <c r="J38" s="7" t="s">
        <v>41</v>
      </c>
    </row>
    <row r="39" spans="1:10">
      <c r="A39" s="7">
        <v>36</v>
      </c>
      <c r="B39" s="34">
        <v>39044</v>
      </c>
      <c r="C39" s="34">
        <v>131</v>
      </c>
      <c r="D39" s="34">
        <v>8</v>
      </c>
      <c r="E39" s="35"/>
      <c r="F39" s="34" t="s">
        <v>151</v>
      </c>
      <c r="G39" s="34" t="s">
        <v>216</v>
      </c>
      <c r="H39" s="34" t="s">
        <v>11</v>
      </c>
      <c r="I39" s="36">
        <v>7.3410000000000002</v>
      </c>
      <c r="J39" s="7" t="s">
        <v>41</v>
      </c>
    </row>
    <row r="40" spans="1:10">
      <c r="A40" s="7">
        <v>37</v>
      </c>
      <c r="B40" s="34">
        <v>39044</v>
      </c>
      <c r="C40" s="34">
        <v>131</v>
      </c>
      <c r="D40" s="34">
        <v>10</v>
      </c>
      <c r="E40" s="35"/>
      <c r="F40" s="34" t="s">
        <v>151</v>
      </c>
      <c r="G40" s="34" t="s">
        <v>216</v>
      </c>
      <c r="H40" s="34" t="s">
        <v>11</v>
      </c>
      <c r="I40" s="36">
        <v>4.2729999999999997</v>
      </c>
      <c r="J40" s="7" t="s">
        <v>41</v>
      </c>
    </row>
    <row r="41" spans="1:10">
      <c r="A41" s="7">
        <v>38</v>
      </c>
      <c r="B41" s="34">
        <v>39044</v>
      </c>
      <c r="C41" s="34">
        <v>132</v>
      </c>
      <c r="D41" s="34">
        <v>6</v>
      </c>
      <c r="E41" s="35"/>
      <c r="F41" s="34" t="s">
        <v>151</v>
      </c>
      <c r="G41" s="34" t="s">
        <v>216</v>
      </c>
      <c r="H41" s="34" t="s">
        <v>11</v>
      </c>
      <c r="I41" s="36">
        <v>4.1550000000000002</v>
      </c>
      <c r="J41" s="7" t="s">
        <v>41</v>
      </c>
    </row>
    <row r="42" spans="1:10">
      <c r="A42" s="7">
        <v>39</v>
      </c>
      <c r="B42" s="34">
        <v>39044</v>
      </c>
      <c r="C42" s="34">
        <v>132</v>
      </c>
      <c r="D42" s="34">
        <v>17</v>
      </c>
      <c r="E42" s="35"/>
      <c r="F42" s="34" t="s">
        <v>151</v>
      </c>
      <c r="G42" s="34" t="s">
        <v>216</v>
      </c>
      <c r="H42" s="34" t="s">
        <v>11</v>
      </c>
      <c r="I42" s="36">
        <v>0.81899999999999995</v>
      </c>
      <c r="J42" s="7" t="s">
        <v>41</v>
      </c>
    </row>
    <row r="43" spans="1:10">
      <c r="A43" s="7">
        <v>40</v>
      </c>
      <c r="B43" s="34">
        <v>39044</v>
      </c>
      <c r="C43" s="34">
        <v>132</v>
      </c>
      <c r="D43" s="34">
        <v>18</v>
      </c>
      <c r="E43" s="35"/>
      <c r="F43" s="34" t="s">
        <v>151</v>
      </c>
      <c r="G43" s="34" t="s">
        <v>216</v>
      </c>
      <c r="H43" s="34" t="s">
        <v>11</v>
      </c>
      <c r="I43" s="36">
        <v>0.33400000000000002</v>
      </c>
      <c r="J43" s="7" t="s">
        <v>41</v>
      </c>
    </row>
    <row r="44" spans="1:10">
      <c r="A44" s="7">
        <v>41</v>
      </c>
      <c r="B44" s="34">
        <v>39044</v>
      </c>
      <c r="C44" s="34">
        <v>136</v>
      </c>
      <c r="D44" s="34">
        <v>2</v>
      </c>
      <c r="E44" s="35"/>
      <c r="F44" s="34" t="s">
        <v>152</v>
      </c>
      <c r="G44" s="34" t="s">
        <v>216</v>
      </c>
      <c r="H44" s="34" t="s">
        <v>2</v>
      </c>
      <c r="I44" s="36">
        <v>3.5009999999999999</v>
      </c>
      <c r="J44" s="7" t="s">
        <v>41</v>
      </c>
    </row>
    <row r="45" spans="1:10">
      <c r="A45" s="7">
        <v>42</v>
      </c>
      <c r="B45" s="34">
        <v>39044</v>
      </c>
      <c r="C45" s="34">
        <v>136</v>
      </c>
      <c r="D45" s="34">
        <v>39</v>
      </c>
      <c r="E45" s="35"/>
      <c r="F45" s="34" t="s">
        <v>152</v>
      </c>
      <c r="G45" s="34" t="s">
        <v>217</v>
      </c>
      <c r="H45" s="34" t="s">
        <v>2</v>
      </c>
      <c r="I45" s="36">
        <v>0.7</v>
      </c>
      <c r="J45" s="7" t="s">
        <v>41</v>
      </c>
    </row>
    <row r="46" spans="1:10">
      <c r="A46" s="7">
        <v>43</v>
      </c>
      <c r="B46" s="34">
        <v>39044</v>
      </c>
      <c r="C46" s="34">
        <v>137</v>
      </c>
      <c r="D46" s="34">
        <v>9</v>
      </c>
      <c r="E46" s="35"/>
      <c r="F46" s="34" t="s">
        <v>152</v>
      </c>
      <c r="G46" s="34" t="s">
        <v>216</v>
      </c>
      <c r="H46" s="34" t="s">
        <v>12</v>
      </c>
      <c r="I46" s="36">
        <v>0.90100000000000002</v>
      </c>
      <c r="J46" s="7" t="s">
        <v>41</v>
      </c>
    </row>
    <row r="47" spans="1:10">
      <c r="A47" s="7">
        <v>44</v>
      </c>
      <c r="B47" s="34">
        <v>39044</v>
      </c>
      <c r="C47" s="34">
        <v>137</v>
      </c>
      <c r="D47" s="34">
        <v>10</v>
      </c>
      <c r="E47" s="35"/>
      <c r="F47" s="34" t="s">
        <v>152</v>
      </c>
      <c r="G47" s="34" t="s">
        <v>216</v>
      </c>
      <c r="H47" s="34" t="s">
        <v>12</v>
      </c>
      <c r="I47" s="36">
        <v>11.07</v>
      </c>
      <c r="J47" s="7" t="s">
        <v>41</v>
      </c>
    </row>
    <row r="48" spans="1:10">
      <c r="A48" s="7">
        <v>45</v>
      </c>
      <c r="B48" s="34">
        <v>39044</v>
      </c>
      <c r="C48" s="34">
        <v>137</v>
      </c>
      <c r="D48" s="34">
        <v>16</v>
      </c>
      <c r="E48" s="35"/>
      <c r="F48" s="34" t="s">
        <v>152</v>
      </c>
      <c r="G48" s="34" t="s">
        <v>217</v>
      </c>
      <c r="H48" s="34" t="s">
        <v>12</v>
      </c>
      <c r="I48" s="36">
        <v>2.2210000000000001</v>
      </c>
      <c r="J48" s="7" t="s">
        <v>41</v>
      </c>
    </row>
    <row r="49" spans="1:10">
      <c r="A49" s="7">
        <v>46</v>
      </c>
      <c r="B49" s="34">
        <v>39044</v>
      </c>
      <c r="C49" s="34">
        <v>138</v>
      </c>
      <c r="D49" s="34">
        <v>26</v>
      </c>
      <c r="E49" s="35"/>
      <c r="F49" s="34" t="s">
        <v>153</v>
      </c>
      <c r="G49" s="34" t="s">
        <v>217</v>
      </c>
      <c r="H49" s="34" t="s">
        <v>11</v>
      </c>
      <c r="I49" s="36">
        <v>0.217</v>
      </c>
      <c r="J49" s="7" t="s">
        <v>41</v>
      </c>
    </row>
    <row r="50" spans="1:10">
      <c r="A50" s="7">
        <v>47</v>
      </c>
      <c r="B50" s="34">
        <v>39044</v>
      </c>
      <c r="C50" s="34">
        <v>138</v>
      </c>
      <c r="D50" s="34">
        <v>29</v>
      </c>
      <c r="E50" s="35"/>
      <c r="F50" s="34" t="s">
        <v>153</v>
      </c>
      <c r="G50" s="34" t="s">
        <v>217</v>
      </c>
      <c r="H50" s="34" t="s">
        <v>12</v>
      </c>
      <c r="I50" s="36">
        <v>0.2</v>
      </c>
      <c r="J50" s="7" t="s">
        <v>41</v>
      </c>
    </row>
    <row r="51" spans="1:10">
      <c r="A51" s="7">
        <v>48</v>
      </c>
      <c r="B51" s="34">
        <v>39044</v>
      </c>
      <c r="C51" s="34">
        <v>138</v>
      </c>
      <c r="D51" s="34">
        <v>35</v>
      </c>
      <c r="E51" s="35"/>
      <c r="F51" s="34" t="s">
        <v>153</v>
      </c>
      <c r="G51" s="34" t="s">
        <v>217</v>
      </c>
      <c r="H51" s="34" t="s">
        <v>12</v>
      </c>
      <c r="I51" s="36">
        <v>1.8480000000000001</v>
      </c>
      <c r="J51" s="7" t="s">
        <v>41</v>
      </c>
    </row>
    <row r="52" spans="1:10">
      <c r="A52" s="7">
        <v>49</v>
      </c>
      <c r="B52" s="34">
        <v>39044</v>
      </c>
      <c r="C52" s="34">
        <v>139</v>
      </c>
      <c r="D52" s="34">
        <v>8</v>
      </c>
      <c r="E52" s="35"/>
      <c r="F52" s="34" t="s">
        <v>153</v>
      </c>
      <c r="G52" s="34" t="s">
        <v>216</v>
      </c>
      <c r="H52" s="34" t="s">
        <v>11</v>
      </c>
      <c r="I52" s="36">
        <v>1.9770000000000001</v>
      </c>
      <c r="J52" s="7" t="s">
        <v>41</v>
      </c>
    </row>
    <row r="53" spans="1:10">
      <c r="A53" s="7">
        <v>50</v>
      </c>
      <c r="B53" s="34">
        <v>39044</v>
      </c>
      <c r="C53" s="34">
        <v>142</v>
      </c>
      <c r="D53" s="34">
        <v>6</v>
      </c>
      <c r="E53" s="35"/>
      <c r="F53" s="34" t="s">
        <v>154</v>
      </c>
      <c r="G53" s="34" t="s">
        <v>217</v>
      </c>
      <c r="H53" s="34" t="s">
        <v>12</v>
      </c>
      <c r="I53" s="36">
        <v>0.5</v>
      </c>
      <c r="J53" s="7" t="s">
        <v>41</v>
      </c>
    </row>
    <row r="54" spans="1:10">
      <c r="A54" s="7">
        <v>51</v>
      </c>
      <c r="B54" s="34">
        <v>39044</v>
      </c>
      <c r="C54" s="34">
        <v>142</v>
      </c>
      <c r="D54" s="34">
        <v>8</v>
      </c>
      <c r="E54" s="35"/>
      <c r="F54" s="34" t="s">
        <v>154</v>
      </c>
      <c r="G54" s="34" t="s">
        <v>217</v>
      </c>
      <c r="H54" s="34" t="s">
        <v>12</v>
      </c>
      <c r="I54" s="36">
        <v>1.5009999999999999</v>
      </c>
      <c r="J54" s="7" t="s">
        <v>41</v>
      </c>
    </row>
    <row r="55" spans="1:10">
      <c r="A55" s="7">
        <v>52</v>
      </c>
      <c r="B55" s="34">
        <v>39044</v>
      </c>
      <c r="C55" s="34">
        <v>142</v>
      </c>
      <c r="D55" s="34">
        <v>18</v>
      </c>
      <c r="E55" s="35"/>
      <c r="F55" s="34" t="s">
        <v>154</v>
      </c>
      <c r="G55" s="34" t="s">
        <v>217</v>
      </c>
      <c r="H55" s="34" t="s">
        <v>12</v>
      </c>
      <c r="I55" s="36">
        <v>1.159</v>
      </c>
      <c r="J55" s="7" t="s">
        <v>41</v>
      </c>
    </row>
    <row r="56" spans="1:10">
      <c r="A56" s="7">
        <v>53</v>
      </c>
      <c r="B56" s="34">
        <v>39044</v>
      </c>
      <c r="C56" s="34">
        <v>147</v>
      </c>
      <c r="D56" s="34">
        <v>10</v>
      </c>
      <c r="E56" s="35"/>
      <c r="F56" s="34" t="s">
        <v>155</v>
      </c>
      <c r="G56" s="34" t="s">
        <v>216</v>
      </c>
      <c r="H56" s="34" t="s">
        <v>12</v>
      </c>
      <c r="I56" s="36">
        <v>7.8</v>
      </c>
      <c r="J56" s="7" t="s">
        <v>41</v>
      </c>
    </row>
    <row r="57" spans="1:10">
      <c r="A57" s="7">
        <v>54</v>
      </c>
      <c r="B57" s="34">
        <v>39044</v>
      </c>
      <c r="C57" s="34">
        <v>147</v>
      </c>
      <c r="D57" s="34">
        <v>13</v>
      </c>
      <c r="E57" s="34"/>
      <c r="F57" s="34" t="s">
        <v>155</v>
      </c>
      <c r="G57" s="34" t="s">
        <v>216</v>
      </c>
      <c r="H57" s="34" t="s">
        <v>12</v>
      </c>
      <c r="I57" s="36">
        <v>1.0069999999999999</v>
      </c>
      <c r="J57" s="7" t="s">
        <v>41</v>
      </c>
    </row>
    <row r="58" spans="1:10">
      <c r="A58" s="7">
        <v>55</v>
      </c>
      <c r="B58" s="34">
        <v>39044</v>
      </c>
      <c r="C58" s="34">
        <v>147</v>
      </c>
      <c r="D58" s="34">
        <v>58</v>
      </c>
      <c r="E58" s="34"/>
      <c r="F58" s="34" t="s">
        <v>155</v>
      </c>
      <c r="G58" s="34" t="s">
        <v>216</v>
      </c>
      <c r="H58" s="34" t="s">
        <v>12</v>
      </c>
      <c r="I58" s="36">
        <v>0.25700000000000001</v>
      </c>
      <c r="J58" s="7" t="s">
        <v>41</v>
      </c>
    </row>
    <row r="59" spans="1:10">
      <c r="A59" s="7">
        <v>56</v>
      </c>
      <c r="B59" s="34">
        <v>39044</v>
      </c>
      <c r="C59" s="34">
        <v>168</v>
      </c>
      <c r="D59" s="34">
        <v>7</v>
      </c>
      <c r="E59" s="34"/>
      <c r="F59" s="34" t="s">
        <v>151</v>
      </c>
      <c r="G59" s="34" t="s">
        <v>217</v>
      </c>
      <c r="H59" s="34" t="s">
        <v>11</v>
      </c>
      <c r="I59" s="36">
        <v>1.0009999999999999</v>
      </c>
      <c r="J59" s="7" t="s">
        <v>41</v>
      </c>
    </row>
    <row r="60" spans="1:10">
      <c r="A60" s="7">
        <v>57</v>
      </c>
      <c r="B60" s="34">
        <v>39044</v>
      </c>
      <c r="C60" s="34">
        <v>169</v>
      </c>
      <c r="D60" s="34">
        <v>6</v>
      </c>
      <c r="E60" s="34"/>
      <c r="F60" s="34" t="s">
        <v>151</v>
      </c>
      <c r="G60" s="34" t="s">
        <v>217</v>
      </c>
      <c r="H60" s="34" t="s">
        <v>11</v>
      </c>
      <c r="I60" s="36">
        <v>1</v>
      </c>
      <c r="J60" s="7" t="s">
        <v>41</v>
      </c>
    </row>
    <row r="61" spans="1:10">
      <c r="A61" s="7">
        <v>58</v>
      </c>
      <c r="B61" s="34">
        <v>39044</v>
      </c>
      <c r="C61" s="34">
        <v>169</v>
      </c>
      <c r="D61" s="34">
        <v>7</v>
      </c>
      <c r="E61" s="34"/>
      <c r="F61" s="34" t="s">
        <v>151</v>
      </c>
      <c r="G61" s="34" t="s">
        <v>217</v>
      </c>
      <c r="H61" s="34" t="s">
        <v>11</v>
      </c>
      <c r="I61" s="36">
        <v>0.56599999999999995</v>
      </c>
      <c r="J61" s="7" t="s">
        <v>41</v>
      </c>
    </row>
    <row r="62" spans="1:10">
      <c r="A62" s="7">
        <v>59</v>
      </c>
      <c r="B62" s="34">
        <v>39044</v>
      </c>
      <c r="C62" s="34">
        <v>169</v>
      </c>
      <c r="D62" s="34">
        <v>19</v>
      </c>
      <c r="E62" s="34"/>
      <c r="F62" s="34" t="s">
        <v>151</v>
      </c>
      <c r="G62" s="34" t="s">
        <v>217</v>
      </c>
      <c r="H62" s="34" t="s">
        <v>11</v>
      </c>
      <c r="I62" s="36">
        <v>1.5009999999999999</v>
      </c>
      <c r="J62" s="7" t="s">
        <v>41</v>
      </c>
    </row>
    <row r="63" spans="1:10">
      <c r="A63" s="7">
        <v>60</v>
      </c>
      <c r="B63" s="34">
        <v>39044</v>
      </c>
      <c r="C63" s="34">
        <v>169</v>
      </c>
      <c r="D63" s="34">
        <v>36</v>
      </c>
      <c r="E63" s="34"/>
      <c r="F63" s="34" t="s">
        <v>151</v>
      </c>
      <c r="G63" s="34" t="s">
        <v>217</v>
      </c>
      <c r="H63" s="34" t="s">
        <v>11</v>
      </c>
      <c r="I63" s="36">
        <v>1.1240000000000001</v>
      </c>
      <c r="J63" s="7" t="s">
        <v>41</v>
      </c>
    </row>
    <row r="64" spans="1:10">
      <c r="A64" s="7">
        <v>61</v>
      </c>
      <c r="B64" s="34">
        <v>39044</v>
      </c>
      <c r="C64" s="34">
        <v>169</v>
      </c>
      <c r="D64" s="34">
        <v>41</v>
      </c>
      <c r="E64" s="34"/>
      <c r="F64" s="34" t="s">
        <v>151</v>
      </c>
      <c r="G64" s="34" t="s">
        <v>217</v>
      </c>
      <c r="H64" s="34" t="s">
        <v>11</v>
      </c>
      <c r="I64" s="36">
        <v>1</v>
      </c>
      <c r="J64" s="7" t="s">
        <v>41</v>
      </c>
    </row>
    <row r="65" spans="1:10">
      <c r="A65" s="7">
        <v>62</v>
      </c>
      <c r="B65" s="34">
        <v>39044</v>
      </c>
      <c r="C65" s="34">
        <v>186</v>
      </c>
      <c r="D65" s="34">
        <v>5</v>
      </c>
      <c r="E65" s="34"/>
      <c r="F65" s="34" t="s">
        <v>152</v>
      </c>
      <c r="G65" s="34" t="s">
        <v>217</v>
      </c>
      <c r="H65" s="34" t="s">
        <v>12</v>
      </c>
      <c r="I65" s="36">
        <v>0.25</v>
      </c>
      <c r="J65" s="7" t="s">
        <v>41</v>
      </c>
    </row>
    <row r="66" spans="1:10">
      <c r="A66" s="7">
        <v>63</v>
      </c>
      <c r="B66" s="34">
        <v>39044</v>
      </c>
      <c r="C66" s="34">
        <v>186</v>
      </c>
      <c r="D66" s="34">
        <v>8</v>
      </c>
      <c r="E66" s="34"/>
      <c r="F66" s="34" t="s">
        <v>152</v>
      </c>
      <c r="G66" s="34" t="s">
        <v>216</v>
      </c>
      <c r="H66" s="34" t="s">
        <v>2</v>
      </c>
      <c r="I66" s="36">
        <v>0.61699999999999999</v>
      </c>
      <c r="J66" s="7" t="s">
        <v>41</v>
      </c>
    </row>
    <row r="67" spans="1:10">
      <c r="A67" s="7">
        <v>64</v>
      </c>
      <c r="B67" s="34">
        <v>39044</v>
      </c>
      <c r="C67" s="34">
        <v>186</v>
      </c>
      <c r="D67" s="34">
        <v>34</v>
      </c>
      <c r="E67" s="34"/>
      <c r="F67" s="34" t="s">
        <v>152</v>
      </c>
      <c r="G67" s="34" t="s">
        <v>217</v>
      </c>
      <c r="H67" s="34" t="s">
        <v>12</v>
      </c>
      <c r="I67" s="36">
        <v>1.552</v>
      </c>
      <c r="J67" s="7" t="s">
        <v>41</v>
      </c>
    </row>
    <row r="68" spans="1:10">
      <c r="A68" s="7">
        <v>65</v>
      </c>
      <c r="B68" s="34">
        <v>39044</v>
      </c>
      <c r="C68" s="34">
        <v>192</v>
      </c>
      <c r="D68" s="34">
        <v>5</v>
      </c>
      <c r="E68" s="34"/>
      <c r="F68" s="34" t="s">
        <v>156</v>
      </c>
      <c r="G68" s="34" t="s">
        <v>217</v>
      </c>
      <c r="H68" s="34" t="s">
        <v>2</v>
      </c>
      <c r="I68" s="36">
        <v>2.0190000000000001</v>
      </c>
      <c r="J68" s="7" t="s">
        <v>41</v>
      </c>
    </row>
    <row r="69" spans="1:10">
      <c r="A69" s="7">
        <v>66</v>
      </c>
      <c r="B69" s="34">
        <v>39044</v>
      </c>
      <c r="C69" s="34">
        <v>192</v>
      </c>
      <c r="D69" s="34">
        <v>6</v>
      </c>
      <c r="E69" s="34"/>
      <c r="F69" s="34" t="s">
        <v>156</v>
      </c>
      <c r="G69" s="34" t="s">
        <v>217</v>
      </c>
      <c r="H69" s="34" t="s">
        <v>2</v>
      </c>
      <c r="I69" s="36">
        <v>3.177</v>
      </c>
      <c r="J69" s="7" t="s">
        <v>41</v>
      </c>
    </row>
    <row r="70" spans="1:10">
      <c r="A70" s="7">
        <v>67</v>
      </c>
      <c r="B70" s="34">
        <v>39044</v>
      </c>
      <c r="C70" s="34">
        <v>192</v>
      </c>
      <c r="D70" s="34">
        <v>8</v>
      </c>
      <c r="E70" s="34"/>
      <c r="F70" s="34" t="s">
        <v>156</v>
      </c>
      <c r="G70" s="34" t="s">
        <v>217</v>
      </c>
      <c r="H70" s="34" t="s">
        <v>2</v>
      </c>
      <c r="I70" s="36">
        <v>2.637</v>
      </c>
      <c r="J70" s="7" t="s">
        <v>41</v>
      </c>
    </row>
    <row r="71" spans="1:10">
      <c r="A71" s="7">
        <v>68</v>
      </c>
      <c r="B71" s="34">
        <v>39044</v>
      </c>
      <c r="C71" s="34">
        <v>192</v>
      </c>
      <c r="D71" s="34">
        <v>13</v>
      </c>
      <c r="E71" s="34"/>
      <c r="F71" s="34" t="s">
        <v>156</v>
      </c>
      <c r="G71" s="34" t="s">
        <v>217</v>
      </c>
      <c r="H71" s="34" t="s">
        <v>2</v>
      </c>
      <c r="I71" s="36">
        <v>0.2</v>
      </c>
      <c r="J71" s="7" t="s">
        <v>41</v>
      </c>
    </row>
    <row r="72" spans="1:10">
      <c r="A72" s="7">
        <v>69</v>
      </c>
      <c r="B72" s="34">
        <v>39044</v>
      </c>
      <c r="C72" s="34">
        <v>192</v>
      </c>
      <c r="D72" s="34">
        <v>14</v>
      </c>
      <c r="E72" s="34"/>
      <c r="F72" s="34" t="s">
        <v>156</v>
      </c>
      <c r="G72" s="34" t="s">
        <v>217</v>
      </c>
      <c r="H72" s="34" t="s">
        <v>2</v>
      </c>
      <c r="I72" s="36">
        <v>0.6</v>
      </c>
      <c r="J72" s="7" t="s">
        <v>41</v>
      </c>
    </row>
    <row r="73" spans="1:10">
      <c r="A73" s="7">
        <v>70</v>
      </c>
      <c r="B73" s="34">
        <v>39044</v>
      </c>
      <c r="C73" s="34">
        <v>193</v>
      </c>
      <c r="D73" s="34">
        <v>3</v>
      </c>
      <c r="E73" s="34"/>
      <c r="F73" s="34" t="s">
        <v>156</v>
      </c>
      <c r="G73" s="34" t="s">
        <v>217</v>
      </c>
      <c r="H73" s="34" t="s">
        <v>12</v>
      </c>
      <c r="I73" s="36">
        <v>0.434</v>
      </c>
      <c r="J73" s="7" t="s">
        <v>41</v>
      </c>
    </row>
    <row r="74" spans="1:10">
      <c r="A74" s="7">
        <v>71</v>
      </c>
      <c r="B74" s="34">
        <v>39044</v>
      </c>
      <c r="C74" s="34">
        <v>193</v>
      </c>
      <c r="D74" s="34">
        <v>42</v>
      </c>
      <c r="E74" s="34"/>
      <c r="F74" s="34" t="s">
        <v>156</v>
      </c>
      <c r="G74" s="34" t="s">
        <v>217</v>
      </c>
      <c r="H74" s="34" t="s">
        <v>2</v>
      </c>
      <c r="I74" s="36">
        <v>0.218</v>
      </c>
      <c r="J74" s="7" t="s">
        <v>41</v>
      </c>
    </row>
    <row r="75" spans="1:10">
      <c r="A75" s="7">
        <v>72</v>
      </c>
      <c r="B75" s="34">
        <v>39044</v>
      </c>
      <c r="C75" s="34">
        <v>193</v>
      </c>
      <c r="D75" s="34">
        <v>43</v>
      </c>
      <c r="E75" s="34"/>
      <c r="F75" s="34" t="s">
        <v>156</v>
      </c>
      <c r="G75" s="34" t="s">
        <v>217</v>
      </c>
      <c r="H75" s="34" t="s">
        <v>2</v>
      </c>
      <c r="I75" s="36">
        <v>0.91400000000000003</v>
      </c>
      <c r="J75" s="7" t="s">
        <v>41</v>
      </c>
    </row>
    <row r="76" spans="1:10">
      <c r="A76" s="7">
        <v>73</v>
      </c>
      <c r="B76" s="34">
        <v>39044</v>
      </c>
      <c r="C76" s="34">
        <v>193</v>
      </c>
      <c r="D76" s="34">
        <v>54</v>
      </c>
      <c r="E76" s="34"/>
      <c r="F76" s="34" t="s">
        <v>156</v>
      </c>
      <c r="G76" s="34" t="s">
        <v>216</v>
      </c>
      <c r="H76" s="34" t="s">
        <v>2</v>
      </c>
      <c r="I76" s="36">
        <v>0.498</v>
      </c>
      <c r="J76" s="7" t="s">
        <v>41</v>
      </c>
    </row>
    <row r="77" spans="1:10">
      <c r="A77" s="7">
        <v>74</v>
      </c>
      <c r="B77" s="34">
        <v>39044</v>
      </c>
      <c r="C77" s="34">
        <v>194</v>
      </c>
      <c r="D77" s="34">
        <v>4</v>
      </c>
      <c r="E77" s="34"/>
      <c r="F77" s="34" t="s">
        <v>156</v>
      </c>
      <c r="G77" s="34" t="s">
        <v>217</v>
      </c>
      <c r="H77" s="34" t="s">
        <v>12</v>
      </c>
      <c r="I77" s="36">
        <v>0.23799999999999999</v>
      </c>
      <c r="J77" s="7" t="s">
        <v>41</v>
      </c>
    </row>
    <row r="78" spans="1:10">
      <c r="A78" s="7">
        <v>75</v>
      </c>
      <c r="B78" s="34">
        <v>39044</v>
      </c>
      <c r="C78" s="34">
        <v>194</v>
      </c>
      <c r="D78" s="34">
        <v>13</v>
      </c>
      <c r="E78" s="34"/>
      <c r="F78" s="34" t="s">
        <v>156</v>
      </c>
      <c r="G78" s="34" t="s">
        <v>217</v>
      </c>
      <c r="H78" s="34" t="s">
        <v>12</v>
      </c>
      <c r="I78" s="36">
        <v>0.38200000000000001</v>
      </c>
      <c r="J78" s="7" t="s">
        <v>41</v>
      </c>
    </row>
    <row r="79" spans="1:10">
      <c r="A79" s="7">
        <v>76</v>
      </c>
      <c r="B79" s="34">
        <v>39044</v>
      </c>
      <c r="C79" s="34">
        <v>194</v>
      </c>
      <c r="D79" s="34">
        <v>18</v>
      </c>
      <c r="E79" s="34"/>
      <c r="F79" s="34" t="s">
        <v>156</v>
      </c>
      <c r="G79" s="34" t="s">
        <v>216</v>
      </c>
      <c r="H79" s="34" t="s">
        <v>12</v>
      </c>
      <c r="I79" s="36">
        <v>0.27</v>
      </c>
      <c r="J79" s="7" t="s">
        <v>41</v>
      </c>
    </row>
    <row r="80" spans="1:10">
      <c r="A80" s="7">
        <v>77</v>
      </c>
      <c r="B80" s="34">
        <v>39044</v>
      </c>
      <c r="C80" s="34">
        <v>194</v>
      </c>
      <c r="D80" s="34">
        <v>26</v>
      </c>
      <c r="E80" s="34"/>
      <c r="F80" s="34" t="s">
        <v>156</v>
      </c>
      <c r="G80" s="34" t="s">
        <v>217</v>
      </c>
      <c r="H80" s="34" t="s">
        <v>2</v>
      </c>
      <c r="I80" s="36">
        <v>0.374</v>
      </c>
      <c r="J80" s="7" t="s">
        <v>41</v>
      </c>
    </row>
    <row r="81" spans="1:10">
      <c r="A81" s="7">
        <v>78</v>
      </c>
      <c r="B81" s="34">
        <v>39044</v>
      </c>
      <c r="C81" s="34">
        <v>195</v>
      </c>
      <c r="D81" s="34">
        <v>9</v>
      </c>
      <c r="E81" s="34"/>
      <c r="F81" s="34" t="s">
        <v>156</v>
      </c>
      <c r="G81" s="34" t="s">
        <v>217</v>
      </c>
      <c r="H81" s="34" t="s">
        <v>12</v>
      </c>
      <c r="I81" s="36">
        <v>0.379</v>
      </c>
      <c r="J81" s="7" t="s">
        <v>41</v>
      </c>
    </row>
    <row r="82" spans="1:10">
      <c r="A82" s="7">
        <v>79</v>
      </c>
      <c r="B82" s="34">
        <v>39044</v>
      </c>
      <c r="C82" s="34">
        <v>195</v>
      </c>
      <c r="D82" s="34">
        <v>12</v>
      </c>
      <c r="E82" s="34"/>
      <c r="F82" s="34" t="s">
        <v>156</v>
      </c>
      <c r="G82" s="34" t="s">
        <v>217</v>
      </c>
      <c r="H82" s="34" t="s">
        <v>12</v>
      </c>
      <c r="I82" s="36">
        <v>28.463000000000001</v>
      </c>
      <c r="J82" s="7" t="s">
        <v>41</v>
      </c>
    </row>
    <row r="83" spans="1:10">
      <c r="A83" s="7">
        <v>80</v>
      </c>
      <c r="B83" s="34">
        <v>39044</v>
      </c>
      <c r="C83" s="34">
        <v>226</v>
      </c>
      <c r="D83" s="34">
        <v>32</v>
      </c>
      <c r="E83" s="34"/>
      <c r="F83" s="34" t="s">
        <v>156</v>
      </c>
      <c r="G83" s="34" t="s">
        <v>217</v>
      </c>
      <c r="H83" s="34" t="s">
        <v>12</v>
      </c>
      <c r="I83" s="36">
        <v>4.3280000000000003</v>
      </c>
      <c r="J83" s="7" t="s">
        <v>41</v>
      </c>
    </row>
    <row r="84" spans="1:10">
      <c r="H84" s="9" t="s">
        <v>35</v>
      </c>
      <c r="I84" s="21">
        <f>SUM(I4:I83)</f>
        <v>274.95199999999994</v>
      </c>
    </row>
  </sheetData>
  <pageMargins left="0.7" right="0.7" top="0.75" bottom="0.75" header="0.3" footer="0.3"/>
  <pageSetup paperSize="9" orientation="landscape" copies="2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07"/>
  <sheetViews>
    <sheetView topLeftCell="A83" workbookViewId="0">
      <selection activeCell="H4" sqref="H4:H107"/>
    </sheetView>
  </sheetViews>
  <sheetFormatPr defaultRowHeight="15"/>
  <cols>
    <col min="1" max="1" width="6" bestFit="1" customWidth="1"/>
    <col min="2" max="2" width="7.42578125" bestFit="1" customWidth="1"/>
    <col min="3" max="3" width="7.140625" customWidth="1"/>
    <col min="4" max="4" width="7.42578125" customWidth="1"/>
    <col min="5" max="5" width="19" bestFit="1" customWidth="1"/>
    <col min="6" max="6" width="24.140625" customWidth="1"/>
    <col min="7" max="7" width="16.5703125" customWidth="1"/>
    <col min="8" max="8" width="12.5703125" customWidth="1"/>
    <col min="9" max="9" width="15.85546875" customWidth="1"/>
  </cols>
  <sheetData>
    <row r="1" spans="1:9">
      <c r="D1" s="51" t="s">
        <v>233</v>
      </c>
      <c r="E1" s="51"/>
    </row>
    <row r="3" spans="1:9" ht="68.25" customHeight="1">
      <c r="A3" s="8" t="s">
        <v>36</v>
      </c>
      <c r="B3" s="38" t="s">
        <v>25</v>
      </c>
      <c r="C3" s="38" t="s">
        <v>26</v>
      </c>
      <c r="D3" s="38" t="s">
        <v>27</v>
      </c>
      <c r="E3" s="38" t="s">
        <v>28</v>
      </c>
      <c r="F3" s="38" t="s">
        <v>29</v>
      </c>
      <c r="G3" s="38" t="s">
        <v>30</v>
      </c>
      <c r="H3" s="39" t="s">
        <v>55</v>
      </c>
      <c r="I3" s="8" t="s">
        <v>33</v>
      </c>
    </row>
    <row r="4" spans="1:9">
      <c r="A4" s="7">
        <v>1</v>
      </c>
      <c r="B4" s="19">
        <v>43414</v>
      </c>
      <c r="C4" s="19">
        <v>10</v>
      </c>
      <c r="D4" s="19">
        <v>71</v>
      </c>
      <c r="E4" s="19" t="s">
        <v>84</v>
      </c>
      <c r="F4" s="19" t="s">
        <v>217</v>
      </c>
      <c r="G4" s="19" t="s">
        <v>11</v>
      </c>
      <c r="H4" s="20">
        <v>1.4970000000000001</v>
      </c>
      <c r="I4" s="7" t="s">
        <v>41</v>
      </c>
    </row>
    <row r="5" spans="1:9">
      <c r="A5" s="7">
        <v>2</v>
      </c>
      <c r="B5" s="19">
        <v>43414</v>
      </c>
      <c r="C5" s="19">
        <v>10</v>
      </c>
      <c r="D5" s="19">
        <v>72</v>
      </c>
      <c r="E5" s="19" t="s">
        <v>84</v>
      </c>
      <c r="F5" s="19" t="s">
        <v>217</v>
      </c>
      <c r="G5" s="19" t="s">
        <v>11</v>
      </c>
      <c r="H5" s="20">
        <v>5.1079999999999997</v>
      </c>
      <c r="I5" s="7" t="s">
        <v>41</v>
      </c>
    </row>
    <row r="6" spans="1:9">
      <c r="A6" s="7">
        <v>3</v>
      </c>
      <c r="B6" s="19">
        <v>43414</v>
      </c>
      <c r="C6" s="19">
        <v>11</v>
      </c>
      <c r="D6" s="19">
        <v>1</v>
      </c>
      <c r="E6" s="19" t="s">
        <v>84</v>
      </c>
      <c r="F6" s="19" t="s">
        <v>217</v>
      </c>
      <c r="G6" s="19" t="s">
        <v>11</v>
      </c>
      <c r="H6" s="20">
        <v>94.540999999999997</v>
      </c>
      <c r="I6" s="7" t="s">
        <v>41</v>
      </c>
    </row>
    <row r="7" spans="1:9">
      <c r="A7" s="7">
        <v>4</v>
      </c>
      <c r="B7" s="19">
        <v>43414</v>
      </c>
      <c r="C7" s="19">
        <v>11</v>
      </c>
      <c r="D7" s="19">
        <v>2</v>
      </c>
      <c r="E7" s="19" t="s">
        <v>84</v>
      </c>
      <c r="F7" s="19" t="s">
        <v>216</v>
      </c>
      <c r="G7" s="19" t="s">
        <v>11</v>
      </c>
      <c r="H7" s="20">
        <v>9.7650000000000006</v>
      </c>
      <c r="I7" s="7" t="s">
        <v>41</v>
      </c>
    </row>
    <row r="8" spans="1:9">
      <c r="A8" s="7">
        <v>5</v>
      </c>
      <c r="B8" s="19">
        <v>43414</v>
      </c>
      <c r="C8" s="19">
        <v>11</v>
      </c>
      <c r="D8" s="19">
        <v>3</v>
      </c>
      <c r="E8" s="19" t="s">
        <v>84</v>
      </c>
      <c r="F8" s="19" t="s">
        <v>216</v>
      </c>
      <c r="G8" s="19" t="s">
        <v>11</v>
      </c>
      <c r="H8" s="20">
        <v>5.97</v>
      </c>
      <c r="I8" s="7" t="s">
        <v>41</v>
      </c>
    </row>
    <row r="9" spans="1:9">
      <c r="A9" s="7">
        <v>6</v>
      </c>
      <c r="B9" s="19">
        <v>43414</v>
      </c>
      <c r="C9" s="19">
        <v>11</v>
      </c>
      <c r="D9" s="19">
        <v>4</v>
      </c>
      <c r="E9" s="19" t="s">
        <v>84</v>
      </c>
      <c r="F9" s="19" t="s">
        <v>216</v>
      </c>
      <c r="G9" s="19" t="s">
        <v>11</v>
      </c>
      <c r="H9" s="20">
        <v>6.0119999999999996</v>
      </c>
      <c r="I9" s="7" t="s">
        <v>41</v>
      </c>
    </row>
    <row r="10" spans="1:9">
      <c r="A10" s="7">
        <v>7</v>
      </c>
      <c r="B10" s="19">
        <v>43414</v>
      </c>
      <c r="C10" s="19">
        <v>11</v>
      </c>
      <c r="D10" s="19">
        <v>5</v>
      </c>
      <c r="E10" s="19" t="s">
        <v>84</v>
      </c>
      <c r="F10" s="19" t="s">
        <v>216</v>
      </c>
      <c r="G10" s="19" t="s">
        <v>11</v>
      </c>
      <c r="H10" s="20">
        <v>7.0789999999999997</v>
      </c>
      <c r="I10" s="7" t="s">
        <v>41</v>
      </c>
    </row>
    <row r="11" spans="1:9">
      <c r="A11" s="7">
        <v>8</v>
      </c>
      <c r="B11" s="19">
        <v>43414</v>
      </c>
      <c r="C11" s="19">
        <v>11</v>
      </c>
      <c r="D11" s="19">
        <v>6</v>
      </c>
      <c r="E11" s="19" t="s">
        <v>84</v>
      </c>
      <c r="F11" s="19" t="s">
        <v>216</v>
      </c>
      <c r="G11" s="19" t="s">
        <v>11</v>
      </c>
      <c r="H11" s="20">
        <v>18.466999999999999</v>
      </c>
      <c r="I11" s="7" t="s">
        <v>41</v>
      </c>
    </row>
    <row r="12" spans="1:9">
      <c r="A12" s="7">
        <v>9</v>
      </c>
      <c r="B12" s="19">
        <v>43414</v>
      </c>
      <c r="C12" s="19">
        <v>11</v>
      </c>
      <c r="D12" s="19">
        <v>7</v>
      </c>
      <c r="E12" s="19" t="s">
        <v>84</v>
      </c>
      <c r="F12" s="19" t="s">
        <v>217</v>
      </c>
      <c r="G12" s="19" t="s">
        <v>11</v>
      </c>
      <c r="H12" s="20">
        <v>50.701999999999998</v>
      </c>
      <c r="I12" s="7" t="s">
        <v>41</v>
      </c>
    </row>
    <row r="13" spans="1:9">
      <c r="A13" s="7">
        <v>10</v>
      </c>
      <c r="B13" s="19">
        <v>43414</v>
      </c>
      <c r="C13" s="19">
        <v>11</v>
      </c>
      <c r="D13" s="19">
        <v>8</v>
      </c>
      <c r="E13" s="19" t="s">
        <v>84</v>
      </c>
      <c r="F13" s="19" t="s">
        <v>216</v>
      </c>
      <c r="G13" s="19" t="s">
        <v>11</v>
      </c>
      <c r="H13" s="20">
        <v>11.887</v>
      </c>
      <c r="I13" s="7" t="s">
        <v>41</v>
      </c>
    </row>
    <row r="14" spans="1:9">
      <c r="A14" s="7">
        <v>11</v>
      </c>
      <c r="B14" s="19">
        <v>43414</v>
      </c>
      <c r="C14" s="19">
        <v>11</v>
      </c>
      <c r="D14" s="19">
        <v>9</v>
      </c>
      <c r="E14" s="19" t="s">
        <v>84</v>
      </c>
      <c r="F14" s="19" t="s">
        <v>221</v>
      </c>
      <c r="G14" s="19" t="s">
        <v>11</v>
      </c>
      <c r="H14" s="20">
        <v>1.8080000000000001</v>
      </c>
      <c r="I14" s="7" t="s">
        <v>41</v>
      </c>
    </row>
    <row r="15" spans="1:9">
      <c r="A15" s="7">
        <v>12</v>
      </c>
      <c r="B15" s="19">
        <v>43414</v>
      </c>
      <c r="C15" s="19">
        <v>11</v>
      </c>
      <c r="D15" s="19">
        <v>10</v>
      </c>
      <c r="E15" s="19" t="s">
        <v>84</v>
      </c>
      <c r="F15" s="19" t="s">
        <v>216</v>
      </c>
      <c r="G15" s="19" t="s">
        <v>11</v>
      </c>
      <c r="H15" s="20">
        <v>0.69799999999999995</v>
      </c>
      <c r="I15" s="7" t="s">
        <v>41</v>
      </c>
    </row>
    <row r="16" spans="1:9">
      <c r="A16" s="7">
        <v>13</v>
      </c>
      <c r="B16" s="19">
        <v>43414</v>
      </c>
      <c r="C16" s="19">
        <v>15</v>
      </c>
      <c r="D16" s="19">
        <v>1</v>
      </c>
      <c r="E16" s="19" t="s">
        <v>157</v>
      </c>
      <c r="F16" s="19" t="s">
        <v>217</v>
      </c>
      <c r="G16" s="19" t="s">
        <v>12</v>
      </c>
      <c r="H16" s="20">
        <v>50.927999999999997</v>
      </c>
      <c r="I16" s="7" t="s">
        <v>41</v>
      </c>
    </row>
    <row r="17" spans="1:9">
      <c r="A17" s="7">
        <v>14</v>
      </c>
      <c r="B17" s="19">
        <v>43414</v>
      </c>
      <c r="C17" s="19">
        <v>15</v>
      </c>
      <c r="D17" s="19">
        <v>3</v>
      </c>
      <c r="E17" s="19" t="s">
        <v>157</v>
      </c>
      <c r="F17" s="19" t="s">
        <v>217</v>
      </c>
      <c r="G17" s="19" t="s">
        <v>12</v>
      </c>
      <c r="H17" s="20">
        <v>1.4530000000000001</v>
      </c>
      <c r="I17" s="7" t="s">
        <v>41</v>
      </c>
    </row>
    <row r="18" spans="1:9">
      <c r="A18" s="7">
        <v>15</v>
      </c>
      <c r="B18" s="19">
        <v>43414</v>
      </c>
      <c r="C18" s="19">
        <v>15</v>
      </c>
      <c r="D18" s="19">
        <v>4</v>
      </c>
      <c r="E18" s="19" t="s">
        <v>157</v>
      </c>
      <c r="F18" s="19" t="s">
        <v>217</v>
      </c>
      <c r="G18" s="19" t="s">
        <v>12</v>
      </c>
      <c r="H18" s="20">
        <v>24.677</v>
      </c>
      <c r="I18" s="7" t="s">
        <v>41</v>
      </c>
    </row>
    <row r="19" spans="1:9">
      <c r="A19" s="7">
        <v>16</v>
      </c>
      <c r="B19" s="19">
        <v>43414</v>
      </c>
      <c r="C19" s="19">
        <v>15</v>
      </c>
      <c r="D19" s="19">
        <v>5</v>
      </c>
      <c r="E19" s="19" t="s">
        <v>157</v>
      </c>
      <c r="F19" s="19" t="s">
        <v>217</v>
      </c>
      <c r="G19" s="19" t="s">
        <v>12</v>
      </c>
      <c r="H19" s="20">
        <v>13.154999999999999</v>
      </c>
      <c r="I19" s="7" t="s">
        <v>41</v>
      </c>
    </row>
    <row r="20" spans="1:9">
      <c r="A20" s="7">
        <v>17</v>
      </c>
      <c r="B20" s="19">
        <v>43414</v>
      </c>
      <c r="C20" s="19">
        <v>15</v>
      </c>
      <c r="D20" s="19">
        <v>6</v>
      </c>
      <c r="E20" s="19" t="s">
        <v>157</v>
      </c>
      <c r="F20" s="19" t="s">
        <v>217</v>
      </c>
      <c r="G20" s="19" t="s">
        <v>12</v>
      </c>
      <c r="H20" s="20">
        <v>29.405999999999999</v>
      </c>
      <c r="I20" s="7" t="s">
        <v>41</v>
      </c>
    </row>
    <row r="21" spans="1:9">
      <c r="A21" s="7">
        <v>18</v>
      </c>
      <c r="B21" s="19">
        <v>43414</v>
      </c>
      <c r="C21" s="19">
        <v>15</v>
      </c>
      <c r="D21" s="19">
        <v>7</v>
      </c>
      <c r="E21" s="19" t="s">
        <v>157</v>
      </c>
      <c r="F21" s="19" t="s">
        <v>217</v>
      </c>
      <c r="G21" s="19" t="s">
        <v>12</v>
      </c>
      <c r="H21" s="20">
        <v>0.30599999999999999</v>
      </c>
      <c r="I21" s="7" t="s">
        <v>41</v>
      </c>
    </row>
    <row r="22" spans="1:9">
      <c r="A22" s="7">
        <v>19</v>
      </c>
      <c r="B22" s="19">
        <v>43414</v>
      </c>
      <c r="C22" s="19">
        <v>15</v>
      </c>
      <c r="D22" s="19">
        <v>8</v>
      </c>
      <c r="E22" s="19" t="s">
        <v>157</v>
      </c>
      <c r="F22" s="19" t="s">
        <v>217</v>
      </c>
      <c r="G22" s="19" t="s">
        <v>12</v>
      </c>
      <c r="H22" s="20">
        <v>1.7090000000000001</v>
      </c>
      <c r="I22" s="7" t="s">
        <v>41</v>
      </c>
    </row>
    <row r="23" spans="1:9">
      <c r="A23" s="7">
        <v>20</v>
      </c>
      <c r="B23" s="19">
        <v>43414</v>
      </c>
      <c r="C23" s="19">
        <v>15</v>
      </c>
      <c r="D23" s="19">
        <v>9</v>
      </c>
      <c r="E23" s="19" t="s">
        <v>157</v>
      </c>
      <c r="F23" s="19" t="s">
        <v>217</v>
      </c>
      <c r="G23" s="19" t="s">
        <v>12</v>
      </c>
      <c r="H23" s="20">
        <v>0.28000000000000003</v>
      </c>
      <c r="I23" s="7" t="s">
        <v>41</v>
      </c>
    </row>
    <row r="24" spans="1:9">
      <c r="A24" s="7">
        <v>21</v>
      </c>
      <c r="B24" s="19">
        <v>43414</v>
      </c>
      <c r="C24" s="19">
        <v>15</v>
      </c>
      <c r="D24" s="19">
        <v>10</v>
      </c>
      <c r="E24" s="19" t="s">
        <v>157</v>
      </c>
      <c r="F24" s="19" t="s">
        <v>217</v>
      </c>
      <c r="G24" s="19" t="s">
        <v>12</v>
      </c>
      <c r="H24" s="20">
        <v>0.52400000000000002</v>
      </c>
      <c r="I24" s="7" t="s">
        <v>41</v>
      </c>
    </row>
    <row r="25" spans="1:9">
      <c r="A25" s="7">
        <v>22</v>
      </c>
      <c r="B25" s="19">
        <v>43414</v>
      </c>
      <c r="C25" s="19">
        <v>15</v>
      </c>
      <c r="D25" s="19">
        <v>11</v>
      </c>
      <c r="E25" s="19" t="s">
        <v>157</v>
      </c>
      <c r="F25" s="19" t="s">
        <v>217</v>
      </c>
      <c r="G25" s="19" t="s">
        <v>12</v>
      </c>
      <c r="H25" s="20">
        <v>0.36899999999999999</v>
      </c>
      <c r="I25" s="7" t="s">
        <v>41</v>
      </c>
    </row>
    <row r="26" spans="1:9">
      <c r="A26" s="7">
        <v>23</v>
      </c>
      <c r="B26" s="19">
        <v>43414</v>
      </c>
      <c r="C26" s="19">
        <v>15</v>
      </c>
      <c r="D26" s="19">
        <v>19</v>
      </c>
      <c r="E26" s="19" t="s">
        <v>157</v>
      </c>
      <c r="F26" s="19" t="s">
        <v>216</v>
      </c>
      <c r="G26" s="19" t="s">
        <v>12</v>
      </c>
      <c r="H26" s="20">
        <v>4.2249999999999996</v>
      </c>
      <c r="I26" s="7" t="s">
        <v>41</v>
      </c>
    </row>
    <row r="27" spans="1:9">
      <c r="A27" s="7">
        <v>24</v>
      </c>
      <c r="B27" s="19">
        <v>43414</v>
      </c>
      <c r="C27" s="19">
        <v>17</v>
      </c>
      <c r="D27" s="19">
        <v>3</v>
      </c>
      <c r="E27" s="19" t="s">
        <v>128</v>
      </c>
      <c r="F27" s="19" t="s">
        <v>217</v>
      </c>
      <c r="G27" s="19" t="s">
        <v>12</v>
      </c>
      <c r="H27" s="20">
        <v>8.2759999999999998</v>
      </c>
      <c r="I27" s="7" t="s">
        <v>41</v>
      </c>
    </row>
    <row r="28" spans="1:9">
      <c r="A28" s="7">
        <v>25</v>
      </c>
      <c r="B28" s="19">
        <v>43414</v>
      </c>
      <c r="C28" s="19">
        <v>17</v>
      </c>
      <c r="D28" s="19">
        <v>4</v>
      </c>
      <c r="E28" s="19" t="s">
        <v>128</v>
      </c>
      <c r="F28" s="19" t="s">
        <v>216</v>
      </c>
      <c r="G28" s="19" t="s">
        <v>12</v>
      </c>
      <c r="H28" s="20">
        <v>56.293999999999997</v>
      </c>
      <c r="I28" s="7" t="s">
        <v>41</v>
      </c>
    </row>
    <row r="29" spans="1:9">
      <c r="A29" s="7">
        <v>26</v>
      </c>
      <c r="B29" s="19">
        <v>43414</v>
      </c>
      <c r="C29" s="19">
        <v>17</v>
      </c>
      <c r="D29" s="19">
        <v>5</v>
      </c>
      <c r="E29" s="19" t="s">
        <v>128</v>
      </c>
      <c r="F29" s="19" t="s">
        <v>216</v>
      </c>
      <c r="G29" s="19" t="s">
        <v>12</v>
      </c>
      <c r="H29" s="20">
        <v>34.759</v>
      </c>
      <c r="I29" s="7" t="s">
        <v>41</v>
      </c>
    </row>
    <row r="30" spans="1:9">
      <c r="A30" s="7">
        <v>27</v>
      </c>
      <c r="B30" s="19">
        <v>43414</v>
      </c>
      <c r="C30" s="19">
        <v>17</v>
      </c>
      <c r="D30" s="19">
        <v>6</v>
      </c>
      <c r="E30" s="19" t="s">
        <v>128</v>
      </c>
      <c r="F30" s="19" t="s">
        <v>216</v>
      </c>
      <c r="G30" s="19" t="s">
        <v>12</v>
      </c>
      <c r="H30" s="20">
        <v>14.388999999999999</v>
      </c>
      <c r="I30" s="7" t="s">
        <v>41</v>
      </c>
    </row>
    <row r="31" spans="1:9">
      <c r="A31" s="7">
        <v>28</v>
      </c>
      <c r="B31" s="19">
        <v>43414</v>
      </c>
      <c r="C31" s="19">
        <v>17</v>
      </c>
      <c r="D31" s="19">
        <v>7</v>
      </c>
      <c r="E31" s="19" t="s">
        <v>128</v>
      </c>
      <c r="F31" s="19" t="s">
        <v>216</v>
      </c>
      <c r="G31" s="19" t="s">
        <v>12</v>
      </c>
      <c r="H31" s="20">
        <v>1.111</v>
      </c>
      <c r="I31" s="7" t="s">
        <v>41</v>
      </c>
    </row>
    <row r="32" spans="1:9">
      <c r="A32" s="7">
        <v>29</v>
      </c>
      <c r="B32" s="19">
        <v>43414</v>
      </c>
      <c r="C32" s="19">
        <v>21</v>
      </c>
      <c r="D32" s="19">
        <v>58</v>
      </c>
      <c r="E32" s="19" t="s">
        <v>127</v>
      </c>
      <c r="F32" s="19" t="s">
        <v>217</v>
      </c>
      <c r="G32" s="19" t="s">
        <v>12</v>
      </c>
      <c r="H32" s="20">
        <v>0.55300000000000005</v>
      </c>
      <c r="I32" s="7" t="s">
        <v>41</v>
      </c>
    </row>
    <row r="33" spans="1:9">
      <c r="A33" s="7">
        <v>30</v>
      </c>
      <c r="B33" s="19">
        <v>43414</v>
      </c>
      <c r="C33" s="19">
        <v>21</v>
      </c>
      <c r="D33" s="19">
        <v>59</v>
      </c>
      <c r="E33" s="19" t="s">
        <v>127</v>
      </c>
      <c r="F33" s="19" t="s">
        <v>217</v>
      </c>
      <c r="G33" s="19" t="s">
        <v>12</v>
      </c>
      <c r="H33" s="20">
        <v>1.204</v>
      </c>
      <c r="I33" s="7" t="s">
        <v>41</v>
      </c>
    </row>
    <row r="34" spans="1:9">
      <c r="A34" s="7">
        <v>31</v>
      </c>
      <c r="B34" s="19">
        <v>43414</v>
      </c>
      <c r="C34" s="19">
        <v>21</v>
      </c>
      <c r="D34" s="19">
        <v>67</v>
      </c>
      <c r="E34" s="19" t="s">
        <v>158</v>
      </c>
      <c r="F34" s="19" t="s">
        <v>217</v>
      </c>
      <c r="G34" s="19" t="s">
        <v>12</v>
      </c>
      <c r="H34" s="20">
        <v>0.70099999999999996</v>
      </c>
      <c r="I34" s="7" t="s">
        <v>41</v>
      </c>
    </row>
    <row r="35" spans="1:9">
      <c r="A35" s="7">
        <v>32</v>
      </c>
      <c r="B35" s="19">
        <v>43414</v>
      </c>
      <c r="C35" s="19">
        <v>21</v>
      </c>
      <c r="D35" s="19">
        <v>110</v>
      </c>
      <c r="E35" s="19" t="s">
        <v>127</v>
      </c>
      <c r="F35" s="19" t="s">
        <v>217</v>
      </c>
      <c r="G35" s="19" t="s">
        <v>12</v>
      </c>
      <c r="H35" s="20">
        <v>89.962000000000003</v>
      </c>
      <c r="I35" s="7" t="s">
        <v>41</v>
      </c>
    </row>
    <row r="36" spans="1:9">
      <c r="A36" s="7">
        <v>33</v>
      </c>
      <c r="B36" s="19">
        <v>43414</v>
      </c>
      <c r="C36" s="19">
        <v>21</v>
      </c>
      <c r="D36" s="19">
        <v>111</v>
      </c>
      <c r="E36" s="19" t="s">
        <v>127</v>
      </c>
      <c r="F36" s="19" t="s">
        <v>217</v>
      </c>
      <c r="G36" s="19" t="s">
        <v>12</v>
      </c>
      <c r="H36" s="20">
        <v>0.80300000000000005</v>
      </c>
      <c r="I36" s="7" t="s">
        <v>41</v>
      </c>
    </row>
    <row r="37" spans="1:9">
      <c r="A37" s="7">
        <v>34</v>
      </c>
      <c r="B37" s="19">
        <v>43414</v>
      </c>
      <c r="C37" s="19">
        <v>21</v>
      </c>
      <c r="D37" s="19">
        <v>112</v>
      </c>
      <c r="E37" s="19" t="s">
        <v>127</v>
      </c>
      <c r="F37" s="19" t="s">
        <v>217</v>
      </c>
      <c r="G37" s="19" t="s">
        <v>12</v>
      </c>
      <c r="H37" s="20">
        <v>77.191999999999993</v>
      </c>
      <c r="I37" s="7" t="s">
        <v>41</v>
      </c>
    </row>
    <row r="38" spans="1:9">
      <c r="A38" s="7">
        <v>35</v>
      </c>
      <c r="B38" s="19">
        <v>43414</v>
      </c>
      <c r="C38" s="19">
        <v>21</v>
      </c>
      <c r="D38" s="19">
        <v>165</v>
      </c>
      <c r="E38" s="19" t="s">
        <v>158</v>
      </c>
      <c r="F38" s="19" t="s">
        <v>217</v>
      </c>
      <c r="G38" s="19" t="s">
        <v>12</v>
      </c>
      <c r="H38" s="20">
        <v>16.678999999999998</v>
      </c>
      <c r="I38" s="7" t="s">
        <v>41</v>
      </c>
    </row>
    <row r="39" spans="1:9">
      <c r="A39" s="7">
        <v>36</v>
      </c>
      <c r="B39" s="19">
        <v>43414</v>
      </c>
      <c r="C39" s="19">
        <v>21</v>
      </c>
      <c r="D39" s="19">
        <v>166</v>
      </c>
      <c r="E39" s="19" t="s">
        <v>158</v>
      </c>
      <c r="F39" s="19" t="s">
        <v>217</v>
      </c>
      <c r="G39" s="19" t="s">
        <v>12</v>
      </c>
      <c r="H39" s="20">
        <v>30.526</v>
      </c>
      <c r="I39" s="7" t="s">
        <v>41</v>
      </c>
    </row>
    <row r="40" spans="1:9">
      <c r="A40" s="7">
        <v>37</v>
      </c>
      <c r="B40" s="19">
        <v>43414</v>
      </c>
      <c r="C40" s="19">
        <v>29</v>
      </c>
      <c r="D40" s="19">
        <v>164</v>
      </c>
      <c r="E40" s="19" t="s">
        <v>159</v>
      </c>
      <c r="F40" s="19" t="s">
        <v>216</v>
      </c>
      <c r="G40" s="19" t="s">
        <v>12</v>
      </c>
      <c r="H40" s="20">
        <v>16.216000000000001</v>
      </c>
      <c r="I40" s="7" t="s">
        <v>41</v>
      </c>
    </row>
    <row r="41" spans="1:9">
      <c r="A41" s="7">
        <v>38</v>
      </c>
      <c r="B41" s="19">
        <v>43414</v>
      </c>
      <c r="C41" s="19">
        <v>29</v>
      </c>
      <c r="D41" s="19">
        <v>165</v>
      </c>
      <c r="E41" s="19" t="s">
        <v>159</v>
      </c>
      <c r="F41" s="19" t="s">
        <v>217</v>
      </c>
      <c r="G41" s="19" t="s">
        <v>12</v>
      </c>
      <c r="H41" s="20">
        <v>27.515999999999998</v>
      </c>
      <c r="I41" s="7" t="s">
        <v>41</v>
      </c>
    </row>
    <row r="42" spans="1:9">
      <c r="A42" s="7">
        <v>39</v>
      </c>
      <c r="B42" s="19">
        <v>43414</v>
      </c>
      <c r="C42" s="19">
        <v>29</v>
      </c>
      <c r="D42" s="19">
        <v>166</v>
      </c>
      <c r="E42" s="19" t="s">
        <v>159</v>
      </c>
      <c r="F42" s="19" t="s">
        <v>216</v>
      </c>
      <c r="G42" s="19" t="s">
        <v>12</v>
      </c>
      <c r="H42" s="20">
        <v>9.2479999999999993</v>
      </c>
      <c r="I42" s="7" t="s">
        <v>41</v>
      </c>
    </row>
    <row r="43" spans="1:9">
      <c r="A43" s="7">
        <v>40</v>
      </c>
      <c r="B43" s="19">
        <v>43414</v>
      </c>
      <c r="C43" s="19">
        <v>29</v>
      </c>
      <c r="D43" s="19">
        <v>167</v>
      </c>
      <c r="E43" s="19" t="s">
        <v>159</v>
      </c>
      <c r="F43" s="19" t="s">
        <v>217</v>
      </c>
      <c r="G43" s="19" t="s">
        <v>12</v>
      </c>
      <c r="H43" s="20">
        <v>2.1869999999999998</v>
      </c>
      <c r="I43" s="7" t="s">
        <v>41</v>
      </c>
    </row>
    <row r="44" spans="1:9">
      <c r="A44" s="7">
        <v>41</v>
      </c>
      <c r="B44" s="19">
        <v>43414</v>
      </c>
      <c r="C44" s="19">
        <v>29</v>
      </c>
      <c r="D44" s="19">
        <v>168</v>
      </c>
      <c r="E44" s="19" t="s">
        <v>159</v>
      </c>
      <c r="F44" s="19" t="s">
        <v>217</v>
      </c>
      <c r="G44" s="19" t="s">
        <v>12</v>
      </c>
      <c r="H44" s="20">
        <v>12.003</v>
      </c>
      <c r="I44" s="7" t="s">
        <v>41</v>
      </c>
    </row>
    <row r="45" spans="1:9">
      <c r="A45" s="7">
        <v>42</v>
      </c>
      <c r="B45" s="19">
        <v>43414</v>
      </c>
      <c r="C45" s="19">
        <v>29</v>
      </c>
      <c r="D45" s="19">
        <v>169</v>
      </c>
      <c r="E45" s="19" t="s">
        <v>159</v>
      </c>
      <c r="F45" s="19" t="s">
        <v>217</v>
      </c>
      <c r="G45" s="19" t="s">
        <v>12</v>
      </c>
      <c r="H45" s="20">
        <v>79.545000000000002</v>
      </c>
      <c r="I45" s="7" t="s">
        <v>41</v>
      </c>
    </row>
    <row r="46" spans="1:9">
      <c r="A46" s="7">
        <v>43</v>
      </c>
      <c r="B46" s="19">
        <v>43414</v>
      </c>
      <c r="C46" s="19">
        <v>29</v>
      </c>
      <c r="D46" s="19">
        <v>170</v>
      </c>
      <c r="E46" s="19" t="s">
        <v>159</v>
      </c>
      <c r="F46" s="19" t="s">
        <v>216</v>
      </c>
      <c r="G46" s="19" t="s">
        <v>12</v>
      </c>
      <c r="H46" s="20">
        <v>5.7519999999999998</v>
      </c>
      <c r="I46" s="7" t="s">
        <v>41</v>
      </c>
    </row>
    <row r="47" spans="1:9">
      <c r="A47" s="7">
        <v>44</v>
      </c>
      <c r="B47" s="19">
        <v>43414</v>
      </c>
      <c r="C47" s="19">
        <v>29</v>
      </c>
      <c r="D47" s="19">
        <v>171</v>
      </c>
      <c r="E47" s="19" t="s">
        <v>159</v>
      </c>
      <c r="F47" s="19" t="s">
        <v>216</v>
      </c>
      <c r="G47" s="19" t="s">
        <v>12</v>
      </c>
      <c r="H47" s="20">
        <v>20.971</v>
      </c>
      <c r="I47" s="7" t="s">
        <v>41</v>
      </c>
    </row>
    <row r="48" spans="1:9">
      <c r="A48" s="7">
        <v>45</v>
      </c>
      <c r="B48" s="19">
        <v>43414</v>
      </c>
      <c r="C48" s="19">
        <v>29</v>
      </c>
      <c r="D48" s="19">
        <v>172</v>
      </c>
      <c r="E48" s="19" t="s">
        <v>159</v>
      </c>
      <c r="F48" s="19" t="s">
        <v>216</v>
      </c>
      <c r="G48" s="19" t="s">
        <v>12</v>
      </c>
      <c r="H48" s="20">
        <v>0.58099999999999996</v>
      </c>
      <c r="I48" s="7" t="s">
        <v>41</v>
      </c>
    </row>
    <row r="49" spans="1:9">
      <c r="A49" s="7">
        <v>46</v>
      </c>
      <c r="B49" s="19">
        <v>43414</v>
      </c>
      <c r="C49" s="19">
        <v>29</v>
      </c>
      <c r="D49" s="19">
        <v>173</v>
      </c>
      <c r="E49" s="19" t="s">
        <v>159</v>
      </c>
      <c r="F49" s="19" t="s">
        <v>216</v>
      </c>
      <c r="G49" s="19" t="s">
        <v>12</v>
      </c>
      <c r="H49" s="20">
        <v>41.100999999999999</v>
      </c>
      <c r="I49" s="7" t="s">
        <v>41</v>
      </c>
    </row>
    <row r="50" spans="1:9">
      <c r="A50" s="7">
        <v>47</v>
      </c>
      <c r="B50" s="19">
        <v>43414</v>
      </c>
      <c r="C50" s="19">
        <v>35</v>
      </c>
      <c r="D50" s="19">
        <v>36</v>
      </c>
      <c r="E50" s="19" t="s">
        <v>160</v>
      </c>
      <c r="F50" s="19" t="s">
        <v>219</v>
      </c>
      <c r="G50" s="19" t="s">
        <v>2</v>
      </c>
      <c r="H50" s="20">
        <v>0.40400000000000003</v>
      </c>
      <c r="I50" s="7" t="s">
        <v>41</v>
      </c>
    </row>
    <row r="51" spans="1:9">
      <c r="A51" s="7">
        <v>48</v>
      </c>
      <c r="B51" s="19">
        <v>43414</v>
      </c>
      <c r="C51" s="19">
        <v>35</v>
      </c>
      <c r="D51" s="19">
        <v>37</v>
      </c>
      <c r="E51" s="19" t="s">
        <v>160</v>
      </c>
      <c r="F51" s="19" t="s">
        <v>219</v>
      </c>
      <c r="G51" s="19" t="s">
        <v>2</v>
      </c>
      <c r="H51" s="20">
        <v>0.30399999999999999</v>
      </c>
      <c r="I51" s="7" t="s">
        <v>41</v>
      </c>
    </row>
    <row r="52" spans="1:9">
      <c r="A52" s="7">
        <v>49</v>
      </c>
      <c r="B52" s="19">
        <v>43414</v>
      </c>
      <c r="C52" s="19">
        <v>35</v>
      </c>
      <c r="D52" s="19">
        <v>39</v>
      </c>
      <c r="E52" s="19" t="s">
        <v>160</v>
      </c>
      <c r="F52" s="19" t="s">
        <v>219</v>
      </c>
      <c r="G52" s="19" t="s">
        <v>2</v>
      </c>
      <c r="H52" s="20">
        <v>3.125</v>
      </c>
      <c r="I52" s="7" t="s">
        <v>41</v>
      </c>
    </row>
    <row r="53" spans="1:9">
      <c r="A53" s="7">
        <v>50</v>
      </c>
      <c r="B53" s="19">
        <v>43414</v>
      </c>
      <c r="C53" s="19">
        <v>35</v>
      </c>
      <c r="D53" s="19">
        <v>40</v>
      </c>
      <c r="E53" s="19" t="s">
        <v>160</v>
      </c>
      <c r="F53" s="19" t="s">
        <v>219</v>
      </c>
      <c r="G53" s="19" t="s">
        <v>2</v>
      </c>
      <c r="H53" s="20">
        <v>0.79400000000000004</v>
      </c>
      <c r="I53" s="7" t="s">
        <v>41</v>
      </c>
    </row>
    <row r="54" spans="1:9">
      <c r="A54" s="7">
        <v>51</v>
      </c>
      <c r="B54" s="19">
        <v>43414</v>
      </c>
      <c r="C54" s="19">
        <v>35</v>
      </c>
      <c r="D54" s="19">
        <v>41</v>
      </c>
      <c r="E54" s="19" t="s">
        <v>160</v>
      </c>
      <c r="F54" s="19" t="s">
        <v>5</v>
      </c>
      <c r="G54" s="19" t="s">
        <v>2</v>
      </c>
      <c r="H54" s="20">
        <v>1.476</v>
      </c>
      <c r="I54" s="7" t="s">
        <v>41</v>
      </c>
    </row>
    <row r="55" spans="1:9">
      <c r="A55" s="7">
        <v>52</v>
      </c>
      <c r="B55" s="19">
        <v>43414</v>
      </c>
      <c r="C55" s="19">
        <v>35</v>
      </c>
      <c r="D55" s="19">
        <v>42</v>
      </c>
      <c r="E55" s="19" t="s">
        <v>160</v>
      </c>
      <c r="F55" s="19" t="s">
        <v>5</v>
      </c>
      <c r="G55" s="19" t="s">
        <v>2</v>
      </c>
      <c r="H55" s="20">
        <v>1.4930000000000001</v>
      </c>
      <c r="I55" s="7" t="s">
        <v>41</v>
      </c>
    </row>
    <row r="56" spans="1:9">
      <c r="A56" s="7">
        <v>53</v>
      </c>
      <c r="B56" s="19">
        <v>43414</v>
      </c>
      <c r="C56" s="19">
        <v>35</v>
      </c>
      <c r="D56" s="19">
        <v>44</v>
      </c>
      <c r="E56" s="19" t="s">
        <v>160</v>
      </c>
      <c r="F56" s="19" t="s">
        <v>219</v>
      </c>
      <c r="G56" s="19" t="s">
        <v>2</v>
      </c>
      <c r="H56" s="20">
        <v>0.997</v>
      </c>
      <c r="I56" s="7" t="s">
        <v>41</v>
      </c>
    </row>
    <row r="57" spans="1:9">
      <c r="A57" s="7">
        <v>54</v>
      </c>
      <c r="B57" s="19">
        <v>43414</v>
      </c>
      <c r="C57" s="19">
        <v>35</v>
      </c>
      <c r="D57" s="19">
        <v>76</v>
      </c>
      <c r="E57" s="19" t="s">
        <v>160</v>
      </c>
      <c r="F57" s="19" t="s">
        <v>5</v>
      </c>
      <c r="G57" s="19" t="s">
        <v>2</v>
      </c>
      <c r="H57" s="20">
        <v>0.33</v>
      </c>
      <c r="I57" s="7" t="s">
        <v>41</v>
      </c>
    </row>
    <row r="58" spans="1:9">
      <c r="A58" s="7">
        <v>55</v>
      </c>
      <c r="B58" s="19">
        <v>43414</v>
      </c>
      <c r="C58" s="19">
        <v>35</v>
      </c>
      <c r="D58" s="19">
        <v>79</v>
      </c>
      <c r="E58" s="19" t="s">
        <v>160</v>
      </c>
      <c r="F58" s="19" t="s">
        <v>5</v>
      </c>
      <c r="G58" s="19" t="s">
        <v>2</v>
      </c>
      <c r="H58" s="20">
        <v>0.432</v>
      </c>
      <c r="I58" s="7" t="s">
        <v>41</v>
      </c>
    </row>
    <row r="59" spans="1:9">
      <c r="A59" s="7">
        <v>56</v>
      </c>
      <c r="B59" s="19">
        <v>43414</v>
      </c>
      <c r="C59" s="19">
        <v>35</v>
      </c>
      <c r="D59" s="19">
        <v>83</v>
      </c>
      <c r="E59" s="19" t="s">
        <v>160</v>
      </c>
      <c r="F59" s="19" t="s">
        <v>5</v>
      </c>
      <c r="G59" s="19" t="s">
        <v>2</v>
      </c>
      <c r="H59" s="20">
        <v>0.249</v>
      </c>
      <c r="I59" s="7" t="s">
        <v>41</v>
      </c>
    </row>
    <row r="60" spans="1:9">
      <c r="A60" s="7">
        <v>57</v>
      </c>
      <c r="B60" s="19">
        <v>43414</v>
      </c>
      <c r="C60" s="19">
        <v>35</v>
      </c>
      <c r="D60" s="19">
        <v>86</v>
      </c>
      <c r="E60" s="19" t="s">
        <v>160</v>
      </c>
      <c r="F60" s="19" t="s">
        <v>5</v>
      </c>
      <c r="G60" s="19" t="s">
        <v>2</v>
      </c>
      <c r="H60" s="20">
        <v>0.47399999999999998</v>
      </c>
      <c r="I60" s="7" t="s">
        <v>41</v>
      </c>
    </row>
    <row r="61" spans="1:9">
      <c r="A61" s="7">
        <v>58</v>
      </c>
      <c r="B61" s="19">
        <v>43414</v>
      </c>
      <c r="C61" s="19">
        <v>35</v>
      </c>
      <c r="D61" s="19">
        <v>87</v>
      </c>
      <c r="E61" s="19" t="s">
        <v>160</v>
      </c>
      <c r="F61" s="19" t="s">
        <v>5</v>
      </c>
      <c r="G61" s="19" t="s">
        <v>2</v>
      </c>
      <c r="H61" s="20">
        <v>0.73199999999999998</v>
      </c>
      <c r="I61" s="7" t="s">
        <v>41</v>
      </c>
    </row>
    <row r="62" spans="1:9">
      <c r="A62" s="7">
        <v>59</v>
      </c>
      <c r="B62" s="19">
        <v>43414</v>
      </c>
      <c r="C62" s="19">
        <v>35</v>
      </c>
      <c r="D62" s="19">
        <v>91</v>
      </c>
      <c r="E62" s="19" t="s">
        <v>160</v>
      </c>
      <c r="F62" s="19" t="s">
        <v>5</v>
      </c>
      <c r="G62" s="19" t="s">
        <v>2</v>
      </c>
      <c r="H62" s="20">
        <v>0.58899999999999997</v>
      </c>
      <c r="I62" s="7" t="s">
        <v>41</v>
      </c>
    </row>
    <row r="63" spans="1:9">
      <c r="A63" s="7">
        <v>60</v>
      </c>
      <c r="B63" s="19">
        <v>43414</v>
      </c>
      <c r="C63" s="19">
        <v>36</v>
      </c>
      <c r="D63" s="19">
        <v>47</v>
      </c>
      <c r="E63" s="19" t="s">
        <v>161</v>
      </c>
      <c r="F63" s="19" t="s">
        <v>219</v>
      </c>
      <c r="G63" s="19" t="s">
        <v>12</v>
      </c>
      <c r="H63" s="20">
        <v>1.429</v>
      </c>
      <c r="I63" s="7" t="s">
        <v>41</v>
      </c>
    </row>
    <row r="64" spans="1:9">
      <c r="A64" s="7">
        <v>61</v>
      </c>
      <c r="B64" s="19">
        <v>43414</v>
      </c>
      <c r="C64" s="19">
        <v>36</v>
      </c>
      <c r="D64" s="19">
        <v>48</v>
      </c>
      <c r="E64" s="19" t="s">
        <v>161</v>
      </c>
      <c r="F64" s="19" t="s">
        <v>219</v>
      </c>
      <c r="G64" s="19" t="s">
        <v>12</v>
      </c>
      <c r="H64" s="20">
        <v>2.0960000000000001</v>
      </c>
      <c r="I64" s="7" t="s">
        <v>41</v>
      </c>
    </row>
    <row r="65" spans="1:9">
      <c r="A65" s="7">
        <v>62</v>
      </c>
      <c r="B65" s="19">
        <v>43414</v>
      </c>
      <c r="C65" s="19">
        <v>36</v>
      </c>
      <c r="D65" s="19">
        <v>52</v>
      </c>
      <c r="E65" s="19" t="s">
        <v>161</v>
      </c>
      <c r="F65" s="19" t="s">
        <v>5</v>
      </c>
      <c r="G65" s="19" t="s">
        <v>12</v>
      </c>
      <c r="H65" s="20">
        <v>0.748</v>
      </c>
      <c r="I65" s="7" t="s">
        <v>41</v>
      </c>
    </row>
    <row r="66" spans="1:9">
      <c r="A66" s="7">
        <v>63</v>
      </c>
      <c r="B66" s="19">
        <v>43414</v>
      </c>
      <c r="C66" s="19">
        <v>36</v>
      </c>
      <c r="D66" s="19">
        <v>54</v>
      </c>
      <c r="E66" s="19" t="s">
        <v>161</v>
      </c>
      <c r="F66" s="19" t="s">
        <v>219</v>
      </c>
      <c r="G66" s="19" t="s">
        <v>12</v>
      </c>
      <c r="H66" s="20">
        <v>0.877</v>
      </c>
      <c r="I66" s="7" t="s">
        <v>41</v>
      </c>
    </row>
    <row r="67" spans="1:9">
      <c r="A67" s="7">
        <v>64</v>
      </c>
      <c r="B67" s="19">
        <v>43414</v>
      </c>
      <c r="C67" s="19">
        <v>36</v>
      </c>
      <c r="D67" s="19">
        <v>55</v>
      </c>
      <c r="E67" s="19" t="s">
        <v>161</v>
      </c>
      <c r="F67" s="19" t="s">
        <v>219</v>
      </c>
      <c r="G67" s="19" t="s">
        <v>12</v>
      </c>
      <c r="H67" s="20">
        <v>0.73</v>
      </c>
      <c r="I67" s="7" t="s">
        <v>41</v>
      </c>
    </row>
    <row r="68" spans="1:9">
      <c r="A68" s="7">
        <v>65</v>
      </c>
      <c r="B68" s="19">
        <v>43414</v>
      </c>
      <c r="C68" s="19">
        <v>36</v>
      </c>
      <c r="D68" s="19">
        <v>60</v>
      </c>
      <c r="E68" s="19" t="s">
        <v>161</v>
      </c>
      <c r="F68" s="19" t="s">
        <v>219</v>
      </c>
      <c r="G68" s="19" t="s">
        <v>12</v>
      </c>
      <c r="H68" s="20">
        <v>1.2649999999999999</v>
      </c>
      <c r="I68" s="7" t="s">
        <v>41</v>
      </c>
    </row>
    <row r="69" spans="1:9">
      <c r="A69" s="7">
        <v>66</v>
      </c>
      <c r="B69" s="19">
        <v>43414</v>
      </c>
      <c r="C69" s="19">
        <v>36</v>
      </c>
      <c r="D69" s="19">
        <v>63</v>
      </c>
      <c r="E69" s="19" t="s">
        <v>161</v>
      </c>
      <c r="F69" s="19" t="s">
        <v>219</v>
      </c>
      <c r="G69" s="19" t="s">
        <v>12</v>
      </c>
      <c r="H69" s="20">
        <v>0.95199999999999996</v>
      </c>
      <c r="I69" s="7" t="s">
        <v>41</v>
      </c>
    </row>
    <row r="70" spans="1:9">
      <c r="A70" s="7">
        <v>67</v>
      </c>
      <c r="B70" s="19">
        <v>43414</v>
      </c>
      <c r="C70" s="19">
        <v>36</v>
      </c>
      <c r="D70" s="19">
        <v>64</v>
      </c>
      <c r="E70" s="19" t="s">
        <v>161</v>
      </c>
      <c r="F70" s="19" t="s">
        <v>219</v>
      </c>
      <c r="G70" s="19" t="s">
        <v>12</v>
      </c>
      <c r="H70" s="20">
        <v>0.90200000000000002</v>
      </c>
      <c r="I70" s="7" t="s">
        <v>41</v>
      </c>
    </row>
    <row r="71" spans="1:9">
      <c r="A71" s="7">
        <v>68</v>
      </c>
      <c r="B71" s="19">
        <v>43414</v>
      </c>
      <c r="C71" s="19">
        <v>36</v>
      </c>
      <c r="D71" s="19">
        <v>65</v>
      </c>
      <c r="E71" s="19" t="s">
        <v>161</v>
      </c>
      <c r="F71" s="19" t="s">
        <v>216</v>
      </c>
      <c r="G71" s="19" t="s">
        <v>12</v>
      </c>
      <c r="H71" s="20">
        <v>0.89500000000000002</v>
      </c>
      <c r="I71" s="7" t="s">
        <v>41</v>
      </c>
    </row>
    <row r="72" spans="1:9">
      <c r="A72" s="7">
        <v>69</v>
      </c>
      <c r="B72" s="19">
        <v>43414</v>
      </c>
      <c r="C72" s="19">
        <v>36</v>
      </c>
      <c r="D72" s="19">
        <v>67</v>
      </c>
      <c r="E72" s="19" t="s">
        <v>161</v>
      </c>
      <c r="F72" s="19" t="s">
        <v>217</v>
      </c>
      <c r="G72" s="19" t="s">
        <v>12</v>
      </c>
      <c r="H72" s="20">
        <v>0.378</v>
      </c>
      <c r="I72" s="7" t="s">
        <v>41</v>
      </c>
    </row>
    <row r="73" spans="1:9">
      <c r="A73" s="7">
        <v>70</v>
      </c>
      <c r="B73" s="19">
        <v>43414</v>
      </c>
      <c r="C73" s="19">
        <v>36</v>
      </c>
      <c r="D73" s="19">
        <v>103</v>
      </c>
      <c r="E73" s="19" t="s">
        <v>161</v>
      </c>
      <c r="F73" s="19" t="s">
        <v>219</v>
      </c>
      <c r="G73" s="19" t="s">
        <v>12</v>
      </c>
      <c r="H73" s="20">
        <v>0.54500000000000004</v>
      </c>
      <c r="I73" s="7" t="s">
        <v>41</v>
      </c>
    </row>
    <row r="74" spans="1:9">
      <c r="A74" s="7">
        <v>71</v>
      </c>
      <c r="B74" s="19">
        <v>43414</v>
      </c>
      <c r="C74" s="19">
        <v>36</v>
      </c>
      <c r="D74" s="19">
        <v>104</v>
      </c>
      <c r="E74" s="19" t="s">
        <v>161</v>
      </c>
      <c r="F74" s="19" t="s">
        <v>219</v>
      </c>
      <c r="G74" s="19" t="s">
        <v>12</v>
      </c>
      <c r="H74" s="20">
        <v>0.93700000000000006</v>
      </c>
      <c r="I74" s="7" t="s">
        <v>41</v>
      </c>
    </row>
    <row r="75" spans="1:9">
      <c r="A75" s="7">
        <v>72</v>
      </c>
      <c r="B75" s="19">
        <v>43414</v>
      </c>
      <c r="C75" s="19">
        <v>36</v>
      </c>
      <c r="D75" s="19">
        <v>105</v>
      </c>
      <c r="E75" s="19" t="s">
        <v>161</v>
      </c>
      <c r="F75" s="19" t="s">
        <v>219</v>
      </c>
      <c r="G75" s="19" t="s">
        <v>12</v>
      </c>
      <c r="H75" s="20">
        <v>0.43099999999999999</v>
      </c>
      <c r="I75" s="7" t="s">
        <v>41</v>
      </c>
    </row>
    <row r="76" spans="1:9">
      <c r="A76" s="7">
        <v>73</v>
      </c>
      <c r="B76" s="19">
        <v>43414</v>
      </c>
      <c r="C76" s="19">
        <v>36</v>
      </c>
      <c r="D76" s="19">
        <v>109</v>
      </c>
      <c r="E76" s="19" t="s">
        <v>161</v>
      </c>
      <c r="F76" s="19" t="s">
        <v>216</v>
      </c>
      <c r="G76" s="19" t="s">
        <v>12</v>
      </c>
      <c r="H76" s="20">
        <v>0.372</v>
      </c>
      <c r="I76" s="7" t="s">
        <v>41</v>
      </c>
    </row>
    <row r="77" spans="1:9">
      <c r="A77" s="7">
        <v>74</v>
      </c>
      <c r="B77" s="19">
        <v>43414</v>
      </c>
      <c r="C77" s="19">
        <v>36</v>
      </c>
      <c r="D77" s="19">
        <v>117</v>
      </c>
      <c r="E77" s="19" t="s">
        <v>161</v>
      </c>
      <c r="F77" s="19" t="s">
        <v>216</v>
      </c>
      <c r="G77" s="19" t="s">
        <v>12</v>
      </c>
      <c r="H77" s="20">
        <v>0.186</v>
      </c>
      <c r="I77" s="7" t="s">
        <v>41</v>
      </c>
    </row>
    <row r="78" spans="1:9">
      <c r="A78" s="7">
        <v>75</v>
      </c>
      <c r="B78" s="19">
        <v>43414</v>
      </c>
      <c r="C78" s="19">
        <v>36</v>
      </c>
      <c r="D78" s="19">
        <v>118</v>
      </c>
      <c r="E78" s="19" t="s">
        <v>161</v>
      </c>
      <c r="F78" s="19" t="s">
        <v>216</v>
      </c>
      <c r="G78" s="19" t="s">
        <v>12</v>
      </c>
      <c r="H78" s="20">
        <v>0.53600000000000003</v>
      </c>
      <c r="I78" s="7" t="s">
        <v>41</v>
      </c>
    </row>
    <row r="79" spans="1:9">
      <c r="A79" s="7">
        <v>76</v>
      </c>
      <c r="B79" s="19">
        <v>43414</v>
      </c>
      <c r="C79" s="19">
        <v>36</v>
      </c>
      <c r="D79" s="19">
        <v>120</v>
      </c>
      <c r="E79" s="19" t="s">
        <v>161</v>
      </c>
      <c r="F79" s="19" t="s">
        <v>219</v>
      </c>
      <c r="G79" s="19" t="s">
        <v>12</v>
      </c>
      <c r="H79" s="20">
        <v>1.341</v>
      </c>
      <c r="I79" s="7" t="s">
        <v>41</v>
      </c>
    </row>
    <row r="80" spans="1:9">
      <c r="A80" s="7">
        <v>77</v>
      </c>
      <c r="B80" s="19">
        <v>43414</v>
      </c>
      <c r="C80" s="19">
        <v>36</v>
      </c>
      <c r="D80" s="19">
        <v>121</v>
      </c>
      <c r="E80" s="19" t="s">
        <v>161</v>
      </c>
      <c r="F80" s="19" t="s">
        <v>219</v>
      </c>
      <c r="G80" s="19" t="s">
        <v>12</v>
      </c>
      <c r="H80" s="20">
        <v>1.2589999999999999</v>
      </c>
      <c r="I80" s="7" t="s">
        <v>41</v>
      </c>
    </row>
    <row r="81" spans="1:9">
      <c r="A81" s="7">
        <v>78</v>
      </c>
      <c r="B81" s="19">
        <v>43414</v>
      </c>
      <c r="C81" s="19">
        <v>36</v>
      </c>
      <c r="D81" s="19">
        <v>124</v>
      </c>
      <c r="E81" s="19" t="s">
        <v>161</v>
      </c>
      <c r="F81" s="19" t="s">
        <v>216</v>
      </c>
      <c r="G81" s="19" t="s">
        <v>12</v>
      </c>
      <c r="H81" s="20">
        <v>1.4990000000000001</v>
      </c>
      <c r="I81" s="7" t="s">
        <v>41</v>
      </c>
    </row>
    <row r="82" spans="1:9">
      <c r="A82" s="7">
        <v>79</v>
      </c>
      <c r="B82" s="19">
        <v>43414</v>
      </c>
      <c r="C82" s="19">
        <v>36</v>
      </c>
      <c r="D82" s="19">
        <v>126</v>
      </c>
      <c r="E82" s="19" t="s">
        <v>161</v>
      </c>
      <c r="F82" s="19" t="s">
        <v>216</v>
      </c>
      <c r="G82" s="19" t="s">
        <v>12</v>
      </c>
      <c r="H82" s="20">
        <v>0.82199999999999995</v>
      </c>
      <c r="I82" s="7" t="s">
        <v>41</v>
      </c>
    </row>
    <row r="83" spans="1:9">
      <c r="A83" s="7">
        <v>80</v>
      </c>
      <c r="B83" s="19">
        <v>43414</v>
      </c>
      <c r="C83" s="19">
        <v>37</v>
      </c>
      <c r="D83" s="19">
        <v>35</v>
      </c>
      <c r="E83" s="19" t="s">
        <v>162</v>
      </c>
      <c r="F83" s="19" t="s">
        <v>216</v>
      </c>
      <c r="G83" s="19" t="s">
        <v>12</v>
      </c>
      <c r="H83" s="20">
        <v>12.93</v>
      </c>
      <c r="I83" s="7" t="s">
        <v>41</v>
      </c>
    </row>
    <row r="84" spans="1:9">
      <c r="A84" s="7">
        <v>81</v>
      </c>
      <c r="B84" s="19">
        <v>43414</v>
      </c>
      <c r="C84" s="19">
        <v>37</v>
      </c>
      <c r="D84" s="19">
        <v>37</v>
      </c>
      <c r="E84" s="19" t="s">
        <v>162</v>
      </c>
      <c r="F84" s="19" t="s">
        <v>216</v>
      </c>
      <c r="G84" s="19" t="s">
        <v>12</v>
      </c>
      <c r="H84" s="20">
        <v>0.42599999999999999</v>
      </c>
      <c r="I84" s="7" t="s">
        <v>41</v>
      </c>
    </row>
    <row r="85" spans="1:9">
      <c r="A85" s="7">
        <v>82</v>
      </c>
      <c r="B85" s="19">
        <v>43414</v>
      </c>
      <c r="C85" s="19">
        <v>37</v>
      </c>
      <c r="D85" s="19">
        <v>65</v>
      </c>
      <c r="E85" s="19" t="s">
        <v>163</v>
      </c>
      <c r="F85" s="19" t="s">
        <v>216</v>
      </c>
      <c r="G85" s="19" t="s">
        <v>12</v>
      </c>
      <c r="H85" s="20">
        <v>0.95699999999999996</v>
      </c>
      <c r="I85" s="7" t="s">
        <v>41</v>
      </c>
    </row>
    <row r="86" spans="1:9">
      <c r="A86" s="7">
        <v>83</v>
      </c>
      <c r="B86" s="19">
        <v>43414</v>
      </c>
      <c r="C86" s="19">
        <v>37</v>
      </c>
      <c r="D86" s="19">
        <v>67</v>
      </c>
      <c r="E86" s="19" t="s">
        <v>163</v>
      </c>
      <c r="F86" s="19" t="s">
        <v>216</v>
      </c>
      <c r="G86" s="19" t="s">
        <v>12</v>
      </c>
      <c r="H86" s="20">
        <v>1.28</v>
      </c>
      <c r="I86" s="7" t="s">
        <v>41</v>
      </c>
    </row>
    <row r="87" spans="1:9">
      <c r="A87" s="7">
        <v>84</v>
      </c>
      <c r="B87" s="19">
        <v>43414</v>
      </c>
      <c r="C87" s="19">
        <v>37</v>
      </c>
      <c r="D87" s="19">
        <v>83</v>
      </c>
      <c r="E87" s="19" t="s">
        <v>164</v>
      </c>
      <c r="F87" s="19" t="s">
        <v>217</v>
      </c>
      <c r="G87" s="19" t="s">
        <v>12</v>
      </c>
      <c r="H87" s="20">
        <v>39.584000000000003</v>
      </c>
      <c r="I87" s="7" t="s">
        <v>41</v>
      </c>
    </row>
    <row r="88" spans="1:9">
      <c r="A88" s="7">
        <v>85</v>
      </c>
      <c r="B88" s="19">
        <v>43414</v>
      </c>
      <c r="C88" s="19">
        <v>37</v>
      </c>
      <c r="D88" s="19">
        <v>87</v>
      </c>
      <c r="E88" s="19" t="s">
        <v>165</v>
      </c>
      <c r="F88" s="19" t="s">
        <v>217</v>
      </c>
      <c r="G88" s="19" t="s">
        <v>12</v>
      </c>
      <c r="H88" s="20">
        <v>3.4910000000000001</v>
      </c>
      <c r="I88" s="7" t="s">
        <v>41</v>
      </c>
    </row>
    <row r="89" spans="1:9">
      <c r="A89" s="7">
        <v>86</v>
      </c>
      <c r="B89" s="19">
        <v>43414</v>
      </c>
      <c r="C89" s="19">
        <v>37</v>
      </c>
      <c r="D89" s="19">
        <v>88</v>
      </c>
      <c r="E89" s="19" t="s">
        <v>165</v>
      </c>
      <c r="F89" s="19" t="s">
        <v>216</v>
      </c>
      <c r="G89" s="19" t="s">
        <v>12</v>
      </c>
      <c r="H89" s="20">
        <v>1.9119999999999999</v>
      </c>
      <c r="I89" s="7" t="s">
        <v>41</v>
      </c>
    </row>
    <row r="90" spans="1:9">
      <c r="A90" s="7">
        <v>87</v>
      </c>
      <c r="B90" s="19">
        <v>43414</v>
      </c>
      <c r="C90" s="19">
        <v>37</v>
      </c>
      <c r="D90" s="19">
        <v>89</v>
      </c>
      <c r="E90" s="19" t="s">
        <v>165</v>
      </c>
      <c r="F90" s="19" t="s">
        <v>217</v>
      </c>
      <c r="G90" s="19" t="s">
        <v>12</v>
      </c>
      <c r="H90" s="20">
        <v>1.3009999999999999</v>
      </c>
      <c r="I90" s="7" t="s">
        <v>41</v>
      </c>
    </row>
    <row r="91" spans="1:9">
      <c r="A91" s="7">
        <v>88</v>
      </c>
      <c r="B91" s="19">
        <v>43414</v>
      </c>
      <c r="C91" s="19">
        <v>40</v>
      </c>
      <c r="D91" s="19">
        <v>67</v>
      </c>
      <c r="E91" s="19" t="s">
        <v>166</v>
      </c>
      <c r="F91" s="19" t="s">
        <v>216</v>
      </c>
      <c r="G91" s="19" t="s">
        <v>12</v>
      </c>
      <c r="H91" s="20">
        <v>159.202</v>
      </c>
      <c r="I91" s="7" t="s">
        <v>41</v>
      </c>
    </row>
    <row r="92" spans="1:9">
      <c r="A92" s="7">
        <v>89</v>
      </c>
      <c r="B92" s="19">
        <v>43414</v>
      </c>
      <c r="C92" s="19">
        <v>40</v>
      </c>
      <c r="D92" s="19">
        <v>68</v>
      </c>
      <c r="E92" s="19" t="s">
        <v>166</v>
      </c>
      <c r="F92" s="19" t="s">
        <v>216</v>
      </c>
      <c r="G92" s="19" t="s">
        <v>12</v>
      </c>
      <c r="H92" s="20">
        <v>33.433999999999997</v>
      </c>
      <c r="I92" s="7" t="s">
        <v>41</v>
      </c>
    </row>
    <row r="93" spans="1:9">
      <c r="A93" s="7">
        <v>90</v>
      </c>
      <c r="B93" s="19">
        <v>43414</v>
      </c>
      <c r="C93" s="19">
        <v>40</v>
      </c>
      <c r="D93" s="19">
        <v>69</v>
      </c>
      <c r="E93" s="19" t="s">
        <v>166</v>
      </c>
      <c r="F93" s="19" t="s">
        <v>216</v>
      </c>
      <c r="G93" s="19" t="s">
        <v>12</v>
      </c>
      <c r="H93" s="20">
        <v>1.992</v>
      </c>
      <c r="I93" s="7" t="s">
        <v>41</v>
      </c>
    </row>
    <row r="94" spans="1:9">
      <c r="A94" s="7">
        <v>91</v>
      </c>
      <c r="B94" s="19">
        <v>43414</v>
      </c>
      <c r="C94" s="19">
        <v>40</v>
      </c>
      <c r="D94" s="19">
        <v>70</v>
      </c>
      <c r="E94" s="19" t="s">
        <v>166</v>
      </c>
      <c r="F94" s="19" t="s">
        <v>217</v>
      </c>
      <c r="G94" s="19" t="s">
        <v>12</v>
      </c>
      <c r="H94" s="20">
        <v>2.3580000000000001</v>
      </c>
      <c r="I94" s="7" t="s">
        <v>41</v>
      </c>
    </row>
    <row r="95" spans="1:9">
      <c r="A95" s="7">
        <v>92</v>
      </c>
      <c r="B95" s="19">
        <v>43414</v>
      </c>
      <c r="C95" s="19">
        <v>40</v>
      </c>
      <c r="D95" s="19">
        <v>71</v>
      </c>
      <c r="E95" s="19" t="s">
        <v>166</v>
      </c>
      <c r="F95" s="19" t="s">
        <v>217</v>
      </c>
      <c r="G95" s="19" t="s">
        <v>12</v>
      </c>
      <c r="H95" s="20">
        <v>7.9550000000000001</v>
      </c>
      <c r="I95" s="7" t="s">
        <v>41</v>
      </c>
    </row>
    <row r="96" spans="1:9">
      <c r="A96" s="7">
        <v>93</v>
      </c>
      <c r="B96" s="19">
        <v>43414</v>
      </c>
      <c r="C96" s="19">
        <v>40</v>
      </c>
      <c r="D96" s="19">
        <v>72</v>
      </c>
      <c r="E96" s="19" t="s">
        <v>166</v>
      </c>
      <c r="F96" s="19" t="s">
        <v>216</v>
      </c>
      <c r="G96" s="19" t="s">
        <v>12</v>
      </c>
      <c r="H96" s="20">
        <v>0.35099999999999998</v>
      </c>
      <c r="I96" s="7" t="s">
        <v>41</v>
      </c>
    </row>
    <row r="97" spans="1:9">
      <c r="A97" s="7">
        <v>94</v>
      </c>
      <c r="B97" s="19">
        <v>43414</v>
      </c>
      <c r="C97" s="19">
        <v>45</v>
      </c>
      <c r="D97" s="19">
        <v>20</v>
      </c>
      <c r="E97" s="19" t="s">
        <v>167</v>
      </c>
      <c r="F97" s="19" t="s">
        <v>219</v>
      </c>
      <c r="G97" s="19" t="s">
        <v>9</v>
      </c>
      <c r="H97" s="20">
        <v>3.0350000000000001</v>
      </c>
      <c r="I97" s="7" t="s">
        <v>41</v>
      </c>
    </row>
    <row r="98" spans="1:9">
      <c r="A98" s="7">
        <v>95</v>
      </c>
      <c r="B98" s="19">
        <v>43414</v>
      </c>
      <c r="C98" s="19">
        <v>45</v>
      </c>
      <c r="D98" s="19">
        <v>21</v>
      </c>
      <c r="E98" s="19" t="s">
        <v>167</v>
      </c>
      <c r="F98" s="19" t="s">
        <v>216</v>
      </c>
      <c r="G98" s="19" t="s">
        <v>9</v>
      </c>
      <c r="H98" s="20">
        <v>0.80400000000000005</v>
      </c>
      <c r="I98" s="7" t="s">
        <v>41</v>
      </c>
    </row>
    <row r="99" spans="1:9">
      <c r="A99" s="7">
        <v>96</v>
      </c>
      <c r="B99" s="19">
        <v>43414</v>
      </c>
      <c r="C99" s="19">
        <v>45</v>
      </c>
      <c r="D99" s="19">
        <v>23</v>
      </c>
      <c r="E99" s="19" t="s">
        <v>167</v>
      </c>
      <c r="F99" s="19" t="s">
        <v>216</v>
      </c>
      <c r="G99" s="19" t="s">
        <v>9</v>
      </c>
      <c r="H99" s="20">
        <v>0.377</v>
      </c>
      <c r="I99" s="7" t="s">
        <v>41</v>
      </c>
    </row>
    <row r="100" spans="1:9">
      <c r="A100" s="7">
        <v>97</v>
      </c>
      <c r="B100" s="19">
        <v>43414</v>
      </c>
      <c r="C100" s="19">
        <v>45</v>
      </c>
      <c r="D100" s="19">
        <v>33</v>
      </c>
      <c r="E100" s="19" t="s">
        <v>168</v>
      </c>
      <c r="F100" s="19" t="s">
        <v>216</v>
      </c>
      <c r="G100" s="19" t="s">
        <v>12</v>
      </c>
      <c r="H100" s="20">
        <v>2.415</v>
      </c>
      <c r="I100" s="7" t="s">
        <v>41</v>
      </c>
    </row>
    <row r="101" spans="1:9">
      <c r="A101" s="7">
        <v>98</v>
      </c>
      <c r="B101" s="19">
        <v>43414</v>
      </c>
      <c r="C101" s="19">
        <v>45</v>
      </c>
      <c r="D101" s="19">
        <v>34</v>
      </c>
      <c r="E101" s="19" t="s">
        <v>168</v>
      </c>
      <c r="F101" s="19" t="s">
        <v>219</v>
      </c>
      <c r="G101" s="19" t="s">
        <v>12</v>
      </c>
      <c r="H101" s="20">
        <v>2.4649999999999999</v>
      </c>
      <c r="I101" s="7" t="s">
        <v>41</v>
      </c>
    </row>
    <row r="102" spans="1:9">
      <c r="A102" s="7">
        <v>99</v>
      </c>
      <c r="B102" s="19">
        <v>43414</v>
      </c>
      <c r="C102" s="19">
        <v>45</v>
      </c>
      <c r="D102" s="19">
        <v>37</v>
      </c>
      <c r="E102" s="19" t="s">
        <v>168</v>
      </c>
      <c r="F102" s="19" t="s">
        <v>216</v>
      </c>
      <c r="G102" s="19" t="s">
        <v>12</v>
      </c>
      <c r="H102" s="20">
        <v>1.7290000000000001</v>
      </c>
      <c r="I102" s="7" t="s">
        <v>41</v>
      </c>
    </row>
    <row r="103" spans="1:9">
      <c r="A103" s="7">
        <v>100</v>
      </c>
      <c r="B103" s="19">
        <v>43414</v>
      </c>
      <c r="C103" s="19">
        <v>45</v>
      </c>
      <c r="D103" s="19">
        <v>39</v>
      </c>
      <c r="E103" s="19" t="s">
        <v>168</v>
      </c>
      <c r="F103" s="19" t="s">
        <v>216</v>
      </c>
      <c r="G103" s="19" t="s">
        <v>12</v>
      </c>
      <c r="H103" s="20">
        <v>1.335</v>
      </c>
      <c r="I103" s="7" t="s">
        <v>41</v>
      </c>
    </row>
    <row r="104" spans="1:9">
      <c r="A104" s="7">
        <v>101</v>
      </c>
      <c r="B104" s="19">
        <v>43414</v>
      </c>
      <c r="C104" s="19">
        <v>60</v>
      </c>
      <c r="D104" s="19">
        <v>535</v>
      </c>
      <c r="E104" s="19" t="s">
        <v>169</v>
      </c>
      <c r="F104" s="19" t="s">
        <v>217</v>
      </c>
      <c r="G104" s="19" t="s">
        <v>12</v>
      </c>
      <c r="H104" s="20">
        <v>11.179</v>
      </c>
      <c r="I104" s="7" t="s">
        <v>41</v>
      </c>
    </row>
    <row r="105" spans="1:9">
      <c r="A105" s="7">
        <v>102</v>
      </c>
      <c r="B105" s="19">
        <v>43414</v>
      </c>
      <c r="C105" s="19">
        <v>60</v>
      </c>
      <c r="D105" s="19">
        <v>545</v>
      </c>
      <c r="E105" s="19" t="s">
        <v>170</v>
      </c>
      <c r="F105" s="19" t="s">
        <v>217</v>
      </c>
      <c r="G105" s="19" t="s">
        <v>12</v>
      </c>
      <c r="H105" s="20">
        <v>2.0990000000000002</v>
      </c>
      <c r="I105" s="7" t="s">
        <v>41</v>
      </c>
    </row>
    <row r="106" spans="1:9">
      <c r="A106" s="7">
        <v>103</v>
      </c>
      <c r="B106" s="19">
        <v>43414</v>
      </c>
      <c r="C106" s="19">
        <v>70</v>
      </c>
      <c r="D106" s="19">
        <v>27</v>
      </c>
      <c r="E106" s="19" t="s">
        <v>171</v>
      </c>
      <c r="F106" s="19" t="s">
        <v>217</v>
      </c>
      <c r="G106" s="19" t="s">
        <v>12</v>
      </c>
      <c r="H106" s="20">
        <v>16.879000000000001</v>
      </c>
      <c r="I106" s="7" t="s">
        <v>41</v>
      </c>
    </row>
    <row r="107" spans="1:9">
      <c r="G107" s="9" t="s">
        <v>35</v>
      </c>
      <c r="H107" s="21">
        <f>SUM(H4:H106)</f>
        <v>1227.2239999999999</v>
      </c>
    </row>
  </sheetData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H4" sqref="H4:H34"/>
    </sheetView>
  </sheetViews>
  <sheetFormatPr defaultRowHeight="15"/>
  <cols>
    <col min="1" max="1" width="6" bestFit="1" customWidth="1"/>
    <col min="2" max="2" width="7.42578125" bestFit="1" customWidth="1"/>
    <col min="3" max="3" width="7.28515625" customWidth="1"/>
    <col min="4" max="4" width="7.5703125" customWidth="1"/>
    <col min="5" max="5" width="19.140625" customWidth="1"/>
    <col min="6" max="6" width="26.5703125" customWidth="1"/>
    <col min="7" max="7" width="14.5703125" customWidth="1"/>
    <col min="8" max="8" width="12" customWidth="1"/>
    <col min="9" max="9" width="17.7109375" customWidth="1"/>
  </cols>
  <sheetData>
    <row r="1" spans="1:9">
      <c r="D1" s="51" t="s">
        <v>234</v>
      </c>
      <c r="E1" s="51"/>
    </row>
    <row r="3" spans="1:9" ht="51.75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19">
        <v>1</v>
      </c>
      <c r="B4" s="41">
        <v>47723</v>
      </c>
      <c r="C4" s="19">
        <v>36</v>
      </c>
      <c r="D4" s="19">
        <v>9</v>
      </c>
      <c r="E4" s="19" t="s">
        <v>209</v>
      </c>
      <c r="F4" s="19" t="s">
        <v>216</v>
      </c>
      <c r="G4" s="19" t="s">
        <v>12</v>
      </c>
      <c r="H4" s="20">
        <v>0.41599999999999998</v>
      </c>
      <c r="I4" s="33" t="s">
        <v>41</v>
      </c>
    </row>
    <row r="5" spans="1:9">
      <c r="A5" s="19">
        <f>A4+1</f>
        <v>2</v>
      </c>
      <c r="B5" s="41">
        <v>47723</v>
      </c>
      <c r="C5" s="19">
        <v>36</v>
      </c>
      <c r="D5" s="19">
        <v>11</v>
      </c>
      <c r="E5" s="19" t="s">
        <v>209</v>
      </c>
      <c r="F5" s="19" t="s">
        <v>217</v>
      </c>
      <c r="G5" s="19" t="s">
        <v>12</v>
      </c>
      <c r="H5" s="20">
        <v>4.4290000000000003</v>
      </c>
      <c r="I5" s="33" t="s">
        <v>41</v>
      </c>
    </row>
    <row r="6" spans="1:9">
      <c r="A6" s="19">
        <f t="shared" ref="A6:A28" si="0">A5+1</f>
        <v>3</v>
      </c>
      <c r="B6" s="41">
        <v>47723</v>
      </c>
      <c r="C6" s="19">
        <v>36</v>
      </c>
      <c r="D6" s="19">
        <v>20</v>
      </c>
      <c r="E6" s="19" t="s">
        <v>209</v>
      </c>
      <c r="F6" s="19" t="s">
        <v>217</v>
      </c>
      <c r="G6" s="19" t="s">
        <v>12</v>
      </c>
      <c r="H6" s="20">
        <v>4.8630000000000004</v>
      </c>
      <c r="I6" s="33" t="s">
        <v>41</v>
      </c>
    </row>
    <row r="7" spans="1:9">
      <c r="A7" s="19">
        <f t="shared" si="0"/>
        <v>4</v>
      </c>
      <c r="B7" s="41">
        <v>47723</v>
      </c>
      <c r="C7" s="19">
        <v>36</v>
      </c>
      <c r="D7" s="19">
        <v>24</v>
      </c>
      <c r="E7" s="19" t="s">
        <v>209</v>
      </c>
      <c r="F7" s="19" t="s">
        <v>217</v>
      </c>
      <c r="G7" s="19" t="s">
        <v>12</v>
      </c>
      <c r="H7" s="20">
        <v>4.6980000000000004</v>
      </c>
      <c r="I7" s="33" t="s">
        <v>41</v>
      </c>
    </row>
    <row r="8" spans="1:9">
      <c r="A8" s="19">
        <f t="shared" si="0"/>
        <v>5</v>
      </c>
      <c r="B8" s="41">
        <v>47723</v>
      </c>
      <c r="C8" s="19">
        <v>36</v>
      </c>
      <c r="D8" s="19">
        <v>33</v>
      </c>
      <c r="E8" s="19" t="s">
        <v>209</v>
      </c>
      <c r="F8" s="19" t="s">
        <v>217</v>
      </c>
      <c r="G8" s="19" t="s">
        <v>12</v>
      </c>
      <c r="H8" s="20">
        <v>0.14299999999999999</v>
      </c>
      <c r="I8" s="33" t="s">
        <v>41</v>
      </c>
    </row>
    <row r="9" spans="1:9">
      <c r="A9" s="19">
        <f t="shared" si="0"/>
        <v>6</v>
      </c>
      <c r="B9" s="41">
        <v>47723</v>
      </c>
      <c r="C9" s="19">
        <v>36</v>
      </c>
      <c r="D9" s="19">
        <v>35</v>
      </c>
      <c r="E9" s="19" t="s">
        <v>209</v>
      </c>
      <c r="F9" s="19" t="s">
        <v>217</v>
      </c>
      <c r="G9" s="19" t="s">
        <v>12</v>
      </c>
      <c r="H9" s="20">
        <v>0.48</v>
      </c>
      <c r="I9" s="33" t="s">
        <v>41</v>
      </c>
    </row>
    <row r="10" spans="1:9">
      <c r="A10" s="19">
        <f t="shared" si="0"/>
        <v>7</v>
      </c>
      <c r="B10" s="41">
        <v>47723</v>
      </c>
      <c r="C10" s="19">
        <v>36</v>
      </c>
      <c r="D10" s="19">
        <v>37</v>
      </c>
      <c r="E10" s="19" t="s">
        <v>209</v>
      </c>
      <c r="F10" s="19" t="s">
        <v>216</v>
      </c>
      <c r="G10" s="19" t="s">
        <v>12</v>
      </c>
      <c r="H10" s="20">
        <v>5.9329999999999998</v>
      </c>
      <c r="I10" s="33" t="s">
        <v>41</v>
      </c>
    </row>
    <row r="11" spans="1:9">
      <c r="A11" s="19">
        <f t="shared" si="0"/>
        <v>8</v>
      </c>
      <c r="B11" s="41">
        <v>47723</v>
      </c>
      <c r="C11" s="19">
        <v>36</v>
      </c>
      <c r="D11" s="19">
        <v>42</v>
      </c>
      <c r="E11" s="19" t="s">
        <v>209</v>
      </c>
      <c r="F11" s="19" t="s">
        <v>216</v>
      </c>
      <c r="G11" s="19" t="s">
        <v>12</v>
      </c>
      <c r="H11" s="20">
        <v>2.6560000000000001</v>
      </c>
      <c r="I11" s="33" t="s">
        <v>41</v>
      </c>
    </row>
    <row r="12" spans="1:9">
      <c r="A12" s="19">
        <f t="shared" si="0"/>
        <v>9</v>
      </c>
      <c r="B12" s="41">
        <v>47723</v>
      </c>
      <c r="C12" s="19">
        <v>36</v>
      </c>
      <c r="D12" s="19">
        <v>51</v>
      </c>
      <c r="E12" s="19" t="s">
        <v>209</v>
      </c>
      <c r="F12" s="19" t="s">
        <v>217</v>
      </c>
      <c r="G12" s="19" t="s">
        <v>12</v>
      </c>
      <c r="H12" s="20">
        <v>13.22</v>
      </c>
      <c r="I12" s="33" t="s">
        <v>41</v>
      </c>
    </row>
    <row r="13" spans="1:9">
      <c r="A13" s="19">
        <f t="shared" si="0"/>
        <v>10</v>
      </c>
      <c r="B13" s="41">
        <v>47723</v>
      </c>
      <c r="C13" s="19">
        <v>37</v>
      </c>
      <c r="D13" s="19">
        <v>49</v>
      </c>
      <c r="E13" s="19" t="s">
        <v>131</v>
      </c>
      <c r="F13" s="19" t="s">
        <v>217</v>
      </c>
      <c r="G13" s="19" t="s">
        <v>12</v>
      </c>
      <c r="H13" s="20">
        <v>3.923</v>
      </c>
      <c r="I13" s="33" t="s">
        <v>41</v>
      </c>
    </row>
    <row r="14" spans="1:9">
      <c r="A14" s="19">
        <f t="shared" si="0"/>
        <v>11</v>
      </c>
      <c r="B14" s="41">
        <v>47723</v>
      </c>
      <c r="C14" s="19">
        <v>37</v>
      </c>
      <c r="D14" s="19">
        <v>62</v>
      </c>
      <c r="E14" s="19" t="s">
        <v>210</v>
      </c>
      <c r="F14" s="19" t="s">
        <v>216</v>
      </c>
      <c r="G14" s="19" t="s">
        <v>12</v>
      </c>
      <c r="H14" s="20">
        <v>5.859</v>
      </c>
      <c r="I14" s="33" t="s">
        <v>41</v>
      </c>
    </row>
    <row r="15" spans="1:9">
      <c r="A15" s="19">
        <f t="shared" si="0"/>
        <v>12</v>
      </c>
      <c r="B15" s="41">
        <v>47723</v>
      </c>
      <c r="C15" s="19">
        <v>37</v>
      </c>
      <c r="D15" s="19">
        <v>500</v>
      </c>
      <c r="E15" s="19" t="s">
        <v>210</v>
      </c>
      <c r="F15" s="19" t="s">
        <v>216</v>
      </c>
      <c r="G15" s="19" t="s">
        <v>12</v>
      </c>
      <c r="H15" s="20">
        <v>4.6040000000000001</v>
      </c>
      <c r="I15" s="33" t="s">
        <v>41</v>
      </c>
    </row>
    <row r="16" spans="1:9">
      <c r="A16" s="19">
        <f t="shared" si="0"/>
        <v>13</v>
      </c>
      <c r="B16" s="41">
        <v>47723</v>
      </c>
      <c r="C16" s="19">
        <v>43</v>
      </c>
      <c r="D16" s="19">
        <v>1</v>
      </c>
      <c r="E16" s="19" t="s">
        <v>211</v>
      </c>
      <c r="F16" s="19" t="s">
        <v>212</v>
      </c>
      <c r="G16" s="19" t="s">
        <v>23</v>
      </c>
      <c r="H16" s="20">
        <v>3.6629999999999998</v>
      </c>
      <c r="I16" s="33" t="s">
        <v>41</v>
      </c>
    </row>
    <row r="17" spans="1:9">
      <c r="A17" s="19">
        <f t="shared" si="0"/>
        <v>14</v>
      </c>
      <c r="B17" s="41">
        <v>47723</v>
      </c>
      <c r="C17" s="19">
        <v>44</v>
      </c>
      <c r="D17" s="19">
        <v>6</v>
      </c>
      <c r="E17" s="19" t="s">
        <v>213</v>
      </c>
      <c r="F17" s="19" t="s">
        <v>220</v>
      </c>
      <c r="G17" s="19" t="s">
        <v>2</v>
      </c>
      <c r="H17" s="20">
        <v>0.41099999999999998</v>
      </c>
      <c r="I17" s="33" t="s">
        <v>41</v>
      </c>
    </row>
    <row r="18" spans="1:9">
      <c r="A18" s="19">
        <f t="shared" si="0"/>
        <v>15</v>
      </c>
      <c r="B18" s="41">
        <v>47723</v>
      </c>
      <c r="C18" s="19">
        <v>44</v>
      </c>
      <c r="D18" s="19">
        <v>10</v>
      </c>
      <c r="E18" s="19" t="s">
        <v>213</v>
      </c>
      <c r="F18" s="19" t="s">
        <v>220</v>
      </c>
      <c r="G18" s="19" t="s">
        <v>23</v>
      </c>
      <c r="H18" s="20">
        <v>1.4710000000000001</v>
      </c>
      <c r="I18" s="33" t="s">
        <v>41</v>
      </c>
    </row>
    <row r="19" spans="1:9">
      <c r="A19" s="19">
        <f t="shared" si="0"/>
        <v>16</v>
      </c>
      <c r="B19" s="41">
        <v>47723</v>
      </c>
      <c r="C19" s="19">
        <v>44</v>
      </c>
      <c r="D19" s="19">
        <v>12</v>
      </c>
      <c r="E19" s="19" t="s">
        <v>213</v>
      </c>
      <c r="F19" s="19" t="s">
        <v>220</v>
      </c>
      <c r="G19" s="19" t="s">
        <v>23</v>
      </c>
      <c r="H19" s="20">
        <v>1.1279999999999999</v>
      </c>
      <c r="I19" s="33" t="s">
        <v>41</v>
      </c>
    </row>
    <row r="20" spans="1:9">
      <c r="A20" s="19">
        <f t="shared" si="0"/>
        <v>17</v>
      </c>
      <c r="B20" s="41">
        <v>47723</v>
      </c>
      <c r="C20" s="19">
        <v>44</v>
      </c>
      <c r="D20" s="19">
        <v>14</v>
      </c>
      <c r="E20" s="19" t="s">
        <v>213</v>
      </c>
      <c r="F20" s="19" t="s">
        <v>220</v>
      </c>
      <c r="G20" s="19" t="s">
        <v>23</v>
      </c>
      <c r="H20" s="20">
        <v>5.0119999999999996</v>
      </c>
      <c r="I20" s="33" t="s">
        <v>41</v>
      </c>
    </row>
    <row r="21" spans="1:9">
      <c r="A21" s="19">
        <f t="shared" si="0"/>
        <v>18</v>
      </c>
      <c r="B21" s="41">
        <v>47723</v>
      </c>
      <c r="C21" s="19">
        <v>44</v>
      </c>
      <c r="D21" s="19">
        <v>16</v>
      </c>
      <c r="E21" s="19" t="s">
        <v>213</v>
      </c>
      <c r="F21" s="19" t="s">
        <v>220</v>
      </c>
      <c r="G21" s="19" t="s">
        <v>23</v>
      </c>
      <c r="H21" s="20">
        <v>1.0549999999999999</v>
      </c>
      <c r="I21" s="33" t="s">
        <v>41</v>
      </c>
    </row>
    <row r="22" spans="1:9">
      <c r="A22" s="19">
        <f t="shared" si="0"/>
        <v>19</v>
      </c>
      <c r="B22" s="41">
        <v>47723</v>
      </c>
      <c r="C22" s="19">
        <v>44</v>
      </c>
      <c r="D22" s="19">
        <v>26</v>
      </c>
      <c r="E22" s="19" t="s">
        <v>213</v>
      </c>
      <c r="F22" s="19" t="s">
        <v>220</v>
      </c>
      <c r="G22" s="19" t="s">
        <v>23</v>
      </c>
      <c r="H22" s="20">
        <v>2.367</v>
      </c>
      <c r="I22" s="33" t="s">
        <v>41</v>
      </c>
    </row>
    <row r="23" spans="1:9">
      <c r="A23" s="19">
        <f t="shared" si="0"/>
        <v>20</v>
      </c>
      <c r="B23" s="41">
        <v>47723</v>
      </c>
      <c r="C23" s="19">
        <v>56</v>
      </c>
      <c r="D23" s="19">
        <v>51</v>
      </c>
      <c r="E23" s="19" t="s">
        <v>126</v>
      </c>
      <c r="F23" s="19" t="s">
        <v>216</v>
      </c>
      <c r="G23" s="19" t="s">
        <v>12</v>
      </c>
      <c r="H23" s="20">
        <v>1.9219999999999999</v>
      </c>
      <c r="I23" s="33" t="s">
        <v>41</v>
      </c>
    </row>
    <row r="24" spans="1:9">
      <c r="A24" s="19">
        <f t="shared" si="0"/>
        <v>21</v>
      </c>
      <c r="B24" s="41">
        <v>47723</v>
      </c>
      <c r="C24" s="19">
        <v>56</v>
      </c>
      <c r="D24" s="19">
        <v>52</v>
      </c>
      <c r="E24" s="19" t="s">
        <v>126</v>
      </c>
      <c r="F24" s="19" t="s">
        <v>216</v>
      </c>
      <c r="G24" s="19" t="s">
        <v>12</v>
      </c>
      <c r="H24" s="20">
        <v>1.33</v>
      </c>
      <c r="I24" s="33" t="s">
        <v>41</v>
      </c>
    </row>
    <row r="25" spans="1:9">
      <c r="A25" s="19">
        <f t="shared" si="0"/>
        <v>22</v>
      </c>
      <c r="B25" s="41">
        <v>47723</v>
      </c>
      <c r="C25" s="19">
        <v>61</v>
      </c>
      <c r="D25" s="19">
        <v>25</v>
      </c>
      <c r="E25" s="19" t="s">
        <v>214</v>
      </c>
      <c r="F25" s="19" t="s">
        <v>220</v>
      </c>
      <c r="G25" s="19" t="s">
        <v>12</v>
      </c>
      <c r="H25" s="20">
        <v>1.4159999999999999</v>
      </c>
      <c r="I25" s="33" t="s">
        <v>41</v>
      </c>
    </row>
    <row r="26" spans="1:9">
      <c r="A26" s="19">
        <f t="shared" si="0"/>
        <v>23</v>
      </c>
      <c r="B26" s="41">
        <v>47723</v>
      </c>
      <c r="C26" s="19">
        <v>61</v>
      </c>
      <c r="D26" s="19">
        <v>27</v>
      </c>
      <c r="E26" s="19" t="s">
        <v>214</v>
      </c>
      <c r="F26" s="19" t="s">
        <v>216</v>
      </c>
      <c r="G26" s="19" t="s">
        <v>12</v>
      </c>
      <c r="H26" s="20">
        <v>2.4700000000000002</v>
      </c>
      <c r="I26" s="33" t="s">
        <v>41</v>
      </c>
    </row>
    <row r="27" spans="1:9">
      <c r="A27" s="19">
        <f t="shared" si="0"/>
        <v>24</v>
      </c>
      <c r="B27" s="41">
        <v>47723</v>
      </c>
      <c r="C27" s="19">
        <v>61</v>
      </c>
      <c r="D27" s="19">
        <v>28</v>
      </c>
      <c r="E27" s="19" t="s">
        <v>214</v>
      </c>
      <c r="F27" s="19" t="s">
        <v>216</v>
      </c>
      <c r="G27" s="19" t="s">
        <v>12</v>
      </c>
      <c r="H27" s="20">
        <v>1.1830000000000001</v>
      </c>
      <c r="I27" s="33" t="s">
        <v>41</v>
      </c>
    </row>
    <row r="28" spans="1:9">
      <c r="A28" s="19">
        <f t="shared" si="0"/>
        <v>25</v>
      </c>
      <c r="B28" s="41">
        <v>47723</v>
      </c>
      <c r="C28" s="19">
        <v>68</v>
      </c>
      <c r="D28" s="19">
        <v>39</v>
      </c>
      <c r="E28" s="19" t="s">
        <v>215</v>
      </c>
      <c r="F28" s="19" t="s">
        <v>216</v>
      </c>
      <c r="G28" s="19" t="s">
        <v>23</v>
      </c>
      <c r="H28" s="20">
        <v>0.36</v>
      </c>
      <c r="I28" s="33" t="s">
        <v>41</v>
      </c>
    </row>
    <row r="29" spans="1:9">
      <c r="A29" s="19">
        <v>26</v>
      </c>
      <c r="B29" s="41">
        <v>47723</v>
      </c>
      <c r="C29" s="19">
        <v>91</v>
      </c>
      <c r="D29" s="19">
        <v>72</v>
      </c>
      <c r="E29" s="19" t="s">
        <v>126</v>
      </c>
      <c r="F29" s="19" t="s">
        <v>220</v>
      </c>
      <c r="G29" s="19" t="s">
        <v>12</v>
      </c>
      <c r="H29" s="20">
        <v>3.7480000000000002</v>
      </c>
      <c r="I29" s="33" t="s">
        <v>41</v>
      </c>
    </row>
    <row r="30" spans="1:9">
      <c r="A30" s="19">
        <v>27</v>
      </c>
      <c r="B30" s="41">
        <v>47723</v>
      </c>
      <c r="C30" s="19">
        <v>105</v>
      </c>
      <c r="D30" s="19">
        <v>370</v>
      </c>
      <c r="E30" s="19" t="s">
        <v>131</v>
      </c>
      <c r="F30" s="19" t="s">
        <v>216</v>
      </c>
      <c r="G30" s="19" t="s">
        <v>12</v>
      </c>
      <c r="H30" s="20">
        <v>5.7939999999999996</v>
      </c>
      <c r="I30" s="33" t="s">
        <v>41</v>
      </c>
    </row>
    <row r="31" spans="1:9">
      <c r="A31" s="19">
        <v>28</v>
      </c>
      <c r="B31" s="41">
        <v>47723</v>
      </c>
      <c r="C31" s="19">
        <v>105</v>
      </c>
      <c r="D31" s="19">
        <v>371</v>
      </c>
      <c r="E31" s="19" t="s">
        <v>131</v>
      </c>
      <c r="F31" s="19" t="s">
        <v>216</v>
      </c>
      <c r="G31" s="19" t="s">
        <v>12</v>
      </c>
      <c r="H31" s="20">
        <v>0.05</v>
      </c>
      <c r="I31" s="33" t="s">
        <v>41</v>
      </c>
    </row>
    <row r="32" spans="1:9">
      <c r="A32" s="19">
        <v>29</v>
      </c>
      <c r="B32" s="41">
        <v>47723</v>
      </c>
      <c r="C32" s="19">
        <v>143</v>
      </c>
      <c r="D32" s="19">
        <v>1</v>
      </c>
      <c r="E32" s="19" t="s">
        <v>131</v>
      </c>
      <c r="F32" s="19" t="s">
        <v>220</v>
      </c>
      <c r="G32" s="19" t="s">
        <v>12</v>
      </c>
      <c r="H32" s="20">
        <v>7.5229999999999997</v>
      </c>
      <c r="I32" s="33" t="s">
        <v>41</v>
      </c>
    </row>
    <row r="33" spans="1:9">
      <c r="A33" s="19">
        <v>30</v>
      </c>
      <c r="B33" s="41">
        <v>47723</v>
      </c>
      <c r="C33" s="19">
        <v>143</v>
      </c>
      <c r="D33" s="19">
        <v>29</v>
      </c>
      <c r="E33" s="19" t="s">
        <v>131</v>
      </c>
      <c r="F33" s="19" t="s">
        <v>220</v>
      </c>
      <c r="G33" s="19" t="s">
        <v>12</v>
      </c>
      <c r="H33" s="20">
        <v>0.93500000000000005</v>
      </c>
      <c r="I33" s="33" t="s">
        <v>41</v>
      </c>
    </row>
    <row r="34" spans="1:9">
      <c r="G34" s="9" t="s">
        <v>35</v>
      </c>
      <c r="H34" s="21">
        <f>SUM(H4:H33)</f>
        <v>93.061999999999998</v>
      </c>
    </row>
  </sheetData>
  <pageMargins left="0.7" right="0.7" top="0.75" bottom="0.75" header="0.3" footer="0.3"/>
  <pageSetup paperSize="9" orientation="landscape" copies="2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23"/>
  <sheetViews>
    <sheetView topLeftCell="A4" workbookViewId="0">
      <selection activeCell="H4" sqref="H4:H23"/>
    </sheetView>
  </sheetViews>
  <sheetFormatPr defaultRowHeight="15"/>
  <cols>
    <col min="1" max="1" width="6" bestFit="1" customWidth="1"/>
    <col min="2" max="2" width="7.42578125" bestFit="1" customWidth="1"/>
    <col min="3" max="3" width="6.85546875" bestFit="1" customWidth="1"/>
    <col min="4" max="4" width="7.85546875" customWidth="1"/>
    <col min="5" max="5" width="16.42578125" customWidth="1"/>
    <col min="6" max="6" width="17.7109375" customWidth="1"/>
    <col min="7" max="7" width="15.42578125" customWidth="1"/>
    <col min="8" max="8" width="11.42578125" customWidth="1"/>
    <col min="9" max="9" width="16.7109375" customWidth="1"/>
  </cols>
  <sheetData>
    <row r="1" spans="1:9">
      <c r="D1" s="51" t="s">
        <v>235</v>
      </c>
      <c r="E1" s="51"/>
      <c r="F1" s="51"/>
    </row>
    <row r="3" spans="1:9" ht="63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19">
        <v>1</v>
      </c>
      <c r="B4" s="19">
        <v>55930</v>
      </c>
      <c r="C4" s="19">
        <v>31</v>
      </c>
      <c r="D4" s="19">
        <v>16</v>
      </c>
      <c r="E4" s="19" t="s">
        <v>172</v>
      </c>
      <c r="F4" s="19" t="s">
        <v>217</v>
      </c>
      <c r="G4" s="19" t="s">
        <v>11</v>
      </c>
      <c r="H4" s="20">
        <v>2.3330000000000002</v>
      </c>
      <c r="I4" s="19" t="s">
        <v>41</v>
      </c>
    </row>
    <row r="5" spans="1:9">
      <c r="A5" s="19">
        <f>A4+1</f>
        <v>2</v>
      </c>
      <c r="B5" s="19">
        <v>55930</v>
      </c>
      <c r="C5" s="19">
        <v>31</v>
      </c>
      <c r="D5" s="19">
        <v>17</v>
      </c>
      <c r="E5" s="19" t="s">
        <v>172</v>
      </c>
      <c r="F5" s="19" t="s">
        <v>217</v>
      </c>
      <c r="G5" s="19" t="s">
        <v>11</v>
      </c>
      <c r="H5" s="20">
        <v>7.9349999999999996</v>
      </c>
      <c r="I5" s="19" t="s">
        <v>41</v>
      </c>
    </row>
    <row r="6" spans="1:9">
      <c r="A6" s="19">
        <f t="shared" ref="A6:A22" si="0">A5+1</f>
        <v>3</v>
      </c>
      <c r="B6" s="19">
        <v>55930</v>
      </c>
      <c r="C6" s="19">
        <v>31</v>
      </c>
      <c r="D6" s="19">
        <v>18</v>
      </c>
      <c r="E6" s="19" t="s">
        <v>172</v>
      </c>
      <c r="F6" s="19" t="s">
        <v>217</v>
      </c>
      <c r="G6" s="19" t="s">
        <v>11</v>
      </c>
      <c r="H6" s="20">
        <v>9.4239999999999995</v>
      </c>
      <c r="I6" s="19" t="s">
        <v>41</v>
      </c>
    </row>
    <row r="7" spans="1:9">
      <c r="A7" s="19">
        <f t="shared" si="0"/>
        <v>4</v>
      </c>
      <c r="B7" s="19">
        <v>55930</v>
      </c>
      <c r="C7" s="19">
        <v>31</v>
      </c>
      <c r="D7" s="19">
        <v>19</v>
      </c>
      <c r="E7" s="19" t="s">
        <v>172</v>
      </c>
      <c r="F7" s="19" t="s">
        <v>217</v>
      </c>
      <c r="G7" s="19" t="s">
        <v>11</v>
      </c>
      <c r="H7" s="20">
        <v>0.80400000000000005</v>
      </c>
      <c r="I7" s="19" t="s">
        <v>41</v>
      </c>
    </row>
    <row r="8" spans="1:9">
      <c r="A8" s="19">
        <f t="shared" si="0"/>
        <v>5</v>
      </c>
      <c r="B8" s="19">
        <v>55930</v>
      </c>
      <c r="C8" s="19">
        <v>31</v>
      </c>
      <c r="D8" s="19">
        <v>22</v>
      </c>
      <c r="E8" s="19" t="s">
        <v>172</v>
      </c>
      <c r="F8" s="19" t="s">
        <v>217</v>
      </c>
      <c r="G8" s="19" t="s">
        <v>11</v>
      </c>
      <c r="H8" s="20">
        <v>58.918999999999997</v>
      </c>
      <c r="I8" s="19" t="s">
        <v>41</v>
      </c>
    </row>
    <row r="9" spans="1:9">
      <c r="A9" s="19">
        <f t="shared" si="0"/>
        <v>6</v>
      </c>
      <c r="B9" s="19">
        <v>55930</v>
      </c>
      <c r="C9" s="19">
        <v>31</v>
      </c>
      <c r="D9" s="19">
        <v>23</v>
      </c>
      <c r="E9" s="19" t="s">
        <v>172</v>
      </c>
      <c r="F9" s="19" t="s">
        <v>217</v>
      </c>
      <c r="G9" s="19" t="s">
        <v>11</v>
      </c>
      <c r="H9" s="20">
        <v>26.808</v>
      </c>
      <c r="I9" s="19" t="s">
        <v>41</v>
      </c>
    </row>
    <row r="10" spans="1:9">
      <c r="A10" s="19">
        <f t="shared" si="0"/>
        <v>7</v>
      </c>
      <c r="B10" s="19">
        <v>55930</v>
      </c>
      <c r="C10" s="19">
        <v>35</v>
      </c>
      <c r="D10" s="19">
        <v>2</v>
      </c>
      <c r="E10" s="19" t="s">
        <v>173</v>
      </c>
      <c r="F10" s="19" t="s">
        <v>217</v>
      </c>
      <c r="G10" s="19" t="s">
        <v>11</v>
      </c>
      <c r="H10" s="20">
        <v>3.2690000000000001</v>
      </c>
      <c r="I10" s="19" t="s">
        <v>41</v>
      </c>
    </row>
    <row r="11" spans="1:9">
      <c r="A11" s="19">
        <f t="shared" si="0"/>
        <v>8</v>
      </c>
      <c r="B11" s="19">
        <v>55930</v>
      </c>
      <c r="C11" s="19">
        <v>35</v>
      </c>
      <c r="D11" s="19">
        <v>3</v>
      </c>
      <c r="E11" s="19" t="s">
        <v>173</v>
      </c>
      <c r="F11" s="19" t="s">
        <v>217</v>
      </c>
      <c r="G11" s="19" t="s">
        <v>11</v>
      </c>
      <c r="H11" s="20">
        <v>4.9509999999999996</v>
      </c>
      <c r="I11" s="19" t="s">
        <v>41</v>
      </c>
    </row>
    <row r="12" spans="1:9">
      <c r="A12" s="19">
        <f t="shared" si="0"/>
        <v>9</v>
      </c>
      <c r="B12" s="19">
        <v>55930</v>
      </c>
      <c r="C12" s="19">
        <v>35</v>
      </c>
      <c r="D12" s="19">
        <v>4</v>
      </c>
      <c r="E12" s="19" t="s">
        <v>173</v>
      </c>
      <c r="F12" s="19" t="s">
        <v>217</v>
      </c>
      <c r="G12" s="19" t="s">
        <v>11</v>
      </c>
      <c r="H12" s="20">
        <v>4.3550000000000004</v>
      </c>
      <c r="I12" s="19" t="s">
        <v>41</v>
      </c>
    </row>
    <row r="13" spans="1:9">
      <c r="A13" s="19">
        <f t="shared" si="0"/>
        <v>10</v>
      </c>
      <c r="B13" s="19">
        <v>55930</v>
      </c>
      <c r="C13" s="19">
        <v>35</v>
      </c>
      <c r="D13" s="19">
        <v>8</v>
      </c>
      <c r="E13" s="19" t="s">
        <v>173</v>
      </c>
      <c r="F13" s="19" t="s">
        <v>217</v>
      </c>
      <c r="G13" s="19" t="s">
        <v>11</v>
      </c>
      <c r="H13" s="20">
        <v>4.0469999999999997</v>
      </c>
      <c r="I13" s="19" t="s">
        <v>41</v>
      </c>
    </row>
    <row r="14" spans="1:9">
      <c r="A14" s="19">
        <f t="shared" si="0"/>
        <v>11</v>
      </c>
      <c r="B14" s="19">
        <v>55930</v>
      </c>
      <c r="C14" s="19">
        <v>35</v>
      </c>
      <c r="D14" s="19">
        <v>9</v>
      </c>
      <c r="E14" s="19" t="s">
        <v>173</v>
      </c>
      <c r="F14" s="19" t="s">
        <v>217</v>
      </c>
      <c r="G14" s="19" t="s">
        <v>11</v>
      </c>
      <c r="H14" s="20">
        <v>6.1230000000000002</v>
      </c>
      <c r="I14" s="19" t="s">
        <v>41</v>
      </c>
    </row>
    <row r="15" spans="1:9">
      <c r="A15" s="19">
        <f t="shared" si="0"/>
        <v>12</v>
      </c>
      <c r="B15" s="19">
        <v>55930</v>
      </c>
      <c r="C15" s="19">
        <v>35</v>
      </c>
      <c r="D15" s="19">
        <v>10</v>
      </c>
      <c r="E15" s="19" t="s">
        <v>173</v>
      </c>
      <c r="F15" s="19" t="s">
        <v>217</v>
      </c>
      <c r="G15" s="19" t="s">
        <v>11</v>
      </c>
      <c r="H15" s="20">
        <v>1.619</v>
      </c>
      <c r="I15" s="19" t="s">
        <v>41</v>
      </c>
    </row>
    <row r="16" spans="1:9">
      <c r="A16" s="19">
        <f t="shared" si="0"/>
        <v>13</v>
      </c>
      <c r="B16" s="19">
        <v>55930</v>
      </c>
      <c r="C16" s="19">
        <v>35</v>
      </c>
      <c r="D16" s="19">
        <v>11</v>
      </c>
      <c r="E16" s="19" t="s">
        <v>173</v>
      </c>
      <c r="F16" s="19" t="s">
        <v>217</v>
      </c>
      <c r="G16" s="19" t="s">
        <v>11</v>
      </c>
      <c r="H16" s="20">
        <v>5.3280000000000003</v>
      </c>
      <c r="I16" s="19" t="s">
        <v>41</v>
      </c>
    </row>
    <row r="17" spans="1:9">
      <c r="A17" s="19">
        <f t="shared" si="0"/>
        <v>14</v>
      </c>
      <c r="B17" s="19">
        <v>55930</v>
      </c>
      <c r="C17" s="19">
        <v>35</v>
      </c>
      <c r="D17" s="19">
        <v>13</v>
      </c>
      <c r="E17" s="19" t="s">
        <v>173</v>
      </c>
      <c r="F17" s="19" t="s">
        <v>217</v>
      </c>
      <c r="G17" s="19" t="s">
        <v>11</v>
      </c>
      <c r="H17" s="20">
        <v>2.2189999999999999</v>
      </c>
      <c r="I17" s="19" t="s">
        <v>41</v>
      </c>
    </row>
    <row r="18" spans="1:9">
      <c r="A18" s="19">
        <f t="shared" si="0"/>
        <v>15</v>
      </c>
      <c r="B18" s="19">
        <v>55930</v>
      </c>
      <c r="C18" s="19">
        <v>35</v>
      </c>
      <c r="D18" s="19">
        <v>16</v>
      </c>
      <c r="E18" s="19" t="s">
        <v>173</v>
      </c>
      <c r="F18" s="19" t="s">
        <v>217</v>
      </c>
      <c r="G18" s="19" t="s">
        <v>11</v>
      </c>
      <c r="H18" s="20">
        <v>2.5049999999999999</v>
      </c>
      <c r="I18" s="19" t="s">
        <v>41</v>
      </c>
    </row>
    <row r="19" spans="1:9">
      <c r="A19" s="19">
        <f t="shared" si="0"/>
        <v>16</v>
      </c>
      <c r="B19" s="19">
        <v>55930</v>
      </c>
      <c r="C19" s="19">
        <v>35</v>
      </c>
      <c r="D19" s="19">
        <v>31</v>
      </c>
      <c r="E19" s="19" t="s">
        <v>173</v>
      </c>
      <c r="F19" s="19" t="s">
        <v>217</v>
      </c>
      <c r="G19" s="19" t="s">
        <v>11</v>
      </c>
      <c r="H19" s="20">
        <v>3.702</v>
      </c>
      <c r="I19" s="19" t="s">
        <v>41</v>
      </c>
    </row>
    <row r="20" spans="1:9">
      <c r="A20" s="19">
        <f t="shared" si="0"/>
        <v>17</v>
      </c>
      <c r="B20" s="19">
        <v>55930</v>
      </c>
      <c r="C20" s="19">
        <v>35</v>
      </c>
      <c r="D20" s="19">
        <v>32</v>
      </c>
      <c r="E20" s="19" t="s">
        <v>173</v>
      </c>
      <c r="F20" s="19" t="s">
        <v>217</v>
      </c>
      <c r="G20" s="19" t="s">
        <v>11</v>
      </c>
      <c r="H20" s="20">
        <v>0.79600000000000004</v>
      </c>
      <c r="I20" s="19" t="s">
        <v>41</v>
      </c>
    </row>
    <row r="21" spans="1:9">
      <c r="A21" s="19">
        <f t="shared" si="0"/>
        <v>18</v>
      </c>
      <c r="B21" s="19">
        <v>55930</v>
      </c>
      <c r="C21" s="19">
        <v>35</v>
      </c>
      <c r="D21" s="19">
        <v>33</v>
      </c>
      <c r="E21" s="19" t="s">
        <v>173</v>
      </c>
      <c r="F21" s="19" t="s">
        <v>217</v>
      </c>
      <c r="G21" s="19" t="s">
        <v>11</v>
      </c>
      <c r="H21" s="20">
        <v>4.0449999999999999</v>
      </c>
      <c r="I21" s="19" t="s">
        <v>41</v>
      </c>
    </row>
    <row r="22" spans="1:9">
      <c r="A22" s="19">
        <f t="shared" si="0"/>
        <v>19</v>
      </c>
      <c r="B22" s="19">
        <v>55930</v>
      </c>
      <c r="C22" s="19">
        <v>35</v>
      </c>
      <c r="D22" s="19">
        <v>34</v>
      </c>
      <c r="E22" s="19" t="s">
        <v>173</v>
      </c>
      <c r="F22" s="19" t="s">
        <v>217</v>
      </c>
      <c r="G22" s="19" t="s">
        <v>11</v>
      </c>
      <c r="H22" s="20">
        <v>1.1559999999999999</v>
      </c>
      <c r="I22" s="19" t="s">
        <v>41</v>
      </c>
    </row>
    <row r="23" spans="1:9">
      <c r="G23" s="9" t="s">
        <v>35</v>
      </c>
      <c r="H23" s="21">
        <f>SUM(H4:H22)</f>
        <v>150.33799999999997</v>
      </c>
    </row>
  </sheetData>
  <pageMargins left="0.7" right="0.7" top="0.75" bottom="0.75" header="0.3" footer="0.3"/>
  <pageSetup paperSize="9" orientation="landscape" copies="2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H4" sqref="H4:H19"/>
    </sheetView>
  </sheetViews>
  <sheetFormatPr defaultRowHeight="15"/>
  <cols>
    <col min="1" max="1" width="6" bestFit="1" customWidth="1"/>
    <col min="2" max="2" width="7.42578125" bestFit="1" customWidth="1"/>
    <col min="3" max="3" width="8" customWidth="1"/>
    <col min="4" max="4" width="7.85546875" customWidth="1"/>
    <col min="5" max="5" width="24.7109375" customWidth="1"/>
    <col min="6" max="6" width="21.7109375" customWidth="1"/>
    <col min="7" max="7" width="12.5703125" bestFit="1" customWidth="1"/>
    <col min="8" max="8" width="12" customWidth="1"/>
    <col min="9" max="9" width="15.5703125" customWidth="1"/>
  </cols>
  <sheetData>
    <row r="1" spans="1:9">
      <c r="D1" s="51" t="s">
        <v>236</v>
      </c>
      <c r="E1" s="51"/>
    </row>
    <row r="3" spans="1:9" ht="49.5" customHeight="1">
      <c r="A3" s="8" t="s">
        <v>36</v>
      </c>
      <c r="B3" s="38" t="s">
        <v>25</v>
      </c>
      <c r="C3" s="38" t="s">
        <v>26</v>
      </c>
      <c r="D3" s="38" t="s">
        <v>27</v>
      </c>
      <c r="E3" s="38" t="s">
        <v>28</v>
      </c>
      <c r="F3" s="38" t="s">
        <v>29</v>
      </c>
      <c r="G3" s="38" t="s">
        <v>30</v>
      </c>
      <c r="H3" s="39" t="s">
        <v>55</v>
      </c>
      <c r="I3" s="8" t="s">
        <v>33</v>
      </c>
    </row>
    <row r="4" spans="1:9">
      <c r="A4" s="29">
        <v>1</v>
      </c>
      <c r="B4" s="29">
        <v>59118</v>
      </c>
      <c r="C4" s="29">
        <v>9</v>
      </c>
      <c r="D4" s="29">
        <v>215</v>
      </c>
      <c r="E4" s="29" t="s">
        <v>174</v>
      </c>
      <c r="F4" s="29" t="s">
        <v>217</v>
      </c>
      <c r="G4" s="29" t="s">
        <v>68</v>
      </c>
      <c r="H4" s="31">
        <v>1.1779999999999999</v>
      </c>
      <c r="I4" s="29" t="s">
        <v>41</v>
      </c>
    </row>
    <row r="5" spans="1:9">
      <c r="A5" s="29">
        <f>A4+1</f>
        <v>2</v>
      </c>
      <c r="B5" s="29">
        <v>59118</v>
      </c>
      <c r="C5" s="29">
        <v>9</v>
      </c>
      <c r="D5" s="29">
        <v>216</v>
      </c>
      <c r="E5" s="29" t="s">
        <v>174</v>
      </c>
      <c r="F5" s="29" t="s">
        <v>217</v>
      </c>
      <c r="G5" s="29" t="s">
        <v>68</v>
      </c>
      <c r="H5" s="31">
        <v>1.881</v>
      </c>
      <c r="I5" s="29" t="s">
        <v>41</v>
      </c>
    </row>
    <row r="6" spans="1:9">
      <c r="A6" s="29">
        <f t="shared" ref="A6:A18" si="0">A5+1</f>
        <v>3</v>
      </c>
      <c r="B6" s="29">
        <v>59118</v>
      </c>
      <c r="C6" s="29">
        <v>10</v>
      </c>
      <c r="D6" s="29">
        <v>56</v>
      </c>
      <c r="E6" s="29" t="s">
        <v>175</v>
      </c>
      <c r="F6" s="29" t="s">
        <v>217</v>
      </c>
      <c r="G6" s="29" t="s">
        <v>68</v>
      </c>
      <c r="H6" s="31">
        <v>2.19</v>
      </c>
      <c r="I6" s="29" t="s">
        <v>41</v>
      </c>
    </row>
    <row r="7" spans="1:9">
      <c r="A7" s="29">
        <f t="shared" si="0"/>
        <v>4</v>
      </c>
      <c r="B7" s="29">
        <v>59118</v>
      </c>
      <c r="C7" s="29">
        <v>10</v>
      </c>
      <c r="D7" s="29">
        <v>109</v>
      </c>
      <c r="E7" s="29" t="s">
        <v>175</v>
      </c>
      <c r="F7" s="29" t="s">
        <v>216</v>
      </c>
      <c r="G7" s="29" t="s">
        <v>40</v>
      </c>
      <c r="H7" s="31">
        <v>1.534</v>
      </c>
      <c r="I7" s="29" t="s">
        <v>41</v>
      </c>
    </row>
    <row r="8" spans="1:9">
      <c r="A8" s="29">
        <f t="shared" si="0"/>
        <v>5</v>
      </c>
      <c r="B8" s="29">
        <v>59118</v>
      </c>
      <c r="C8" s="29">
        <v>10</v>
      </c>
      <c r="D8" s="29">
        <v>110</v>
      </c>
      <c r="E8" s="29" t="s">
        <v>175</v>
      </c>
      <c r="F8" s="29" t="s">
        <v>216</v>
      </c>
      <c r="G8" s="29" t="s">
        <v>68</v>
      </c>
      <c r="H8" s="31">
        <v>1.466</v>
      </c>
      <c r="I8" s="29" t="s">
        <v>41</v>
      </c>
    </row>
    <row r="9" spans="1:9">
      <c r="A9" s="29">
        <f t="shared" si="0"/>
        <v>6</v>
      </c>
      <c r="B9" s="29">
        <v>59118</v>
      </c>
      <c r="C9" s="29">
        <v>10</v>
      </c>
      <c r="D9" s="29">
        <v>111</v>
      </c>
      <c r="E9" s="29" t="s">
        <v>176</v>
      </c>
      <c r="F9" s="29" t="s">
        <v>216</v>
      </c>
      <c r="G9" s="29" t="s">
        <v>68</v>
      </c>
      <c r="H9" s="31">
        <v>0.55700000000000005</v>
      </c>
      <c r="I9" s="29" t="s">
        <v>41</v>
      </c>
    </row>
    <row r="10" spans="1:9">
      <c r="A10" s="29">
        <f t="shared" si="0"/>
        <v>7</v>
      </c>
      <c r="B10" s="29">
        <v>59118</v>
      </c>
      <c r="C10" s="29">
        <v>10</v>
      </c>
      <c r="D10" s="29">
        <v>213</v>
      </c>
      <c r="E10" s="29" t="s">
        <v>175</v>
      </c>
      <c r="F10" s="29" t="s">
        <v>217</v>
      </c>
      <c r="G10" s="29" t="s">
        <v>68</v>
      </c>
      <c r="H10" s="31">
        <v>8.9169999999999998</v>
      </c>
      <c r="I10" s="29" t="s">
        <v>41</v>
      </c>
    </row>
    <row r="11" spans="1:9">
      <c r="A11" s="29">
        <f t="shared" si="0"/>
        <v>8</v>
      </c>
      <c r="B11" s="29">
        <v>59118</v>
      </c>
      <c r="C11" s="29">
        <v>10</v>
      </c>
      <c r="D11" s="29">
        <v>501</v>
      </c>
      <c r="E11" s="29" t="s">
        <v>175</v>
      </c>
      <c r="F11" s="29" t="s">
        <v>216</v>
      </c>
      <c r="G11" s="29" t="s">
        <v>68</v>
      </c>
      <c r="H11" s="31">
        <v>1.9810000000000001</v>
      </c>
      <c r="I11" s="29" t="s">
        <v>41</v>
      </c>
    </row>
    <row r="12" spans="1:9">
      <c r="A12" s="29">
        <f t="shared" si="0"/>
        <v>9</v>
      </c>
      <c r="B12" s="29">
        <v>59118</v>
      </c>
      <c r="C12" s="29">
        <v>14</v>
      </c>
      <c r="D12" s="29">
        <v>212</v>
      </c>
      <c r="E12" s="29" t="s">
        <v>177</v>
      </c>
      <c r="F12" s="29" t="s">
        <v>216</v>
      </c>
      <c r="G12" s="29" t="s">
        <v>40</v>
      </c>
      <c r="H12" s="31">
        <v>6.5149999999999997</v>
      </c>
      <c r="I12" s="29" t="s">
        <v>41</v>
      </c>
    </row>
    <row r="13" spans="1:9">
      <c r="A13" s="29">
        <f t="shared" si="0"/>
        <v>10</v>
      </c>
      <c r="B13" s="29">
        <v>59118</v>
      </c>
      <c r="C13" s="29">
        <v>15</v>
      </c>
      <c r="D13" s="29">
        <v>28</v>
      </c>
      <c r="E13" s="29" t="s">
        <v>178</v>
      </c>
      <c r="F13" s="29" t="s">
        <v>217</v>
      </c>
      <c r="G13" s="29" t="s">
        <v>40</v>
      </c>
      <c r="H13" s="31">
        <v>0.622</v>
      </c>
      <c r="I13" s="29" t="s">
        <v>41</v>
      </c>
    </row>
    <row r="14" spans="1:9">
      <c r="A14" s="29">
        <f t="shared" si="0"/>
        <v>11</v>
      </c>
      <c r="B14" s="29">
        <v>59118</v>
      </c>
      <c r="C14" s="29">
        <v>15</v>
      </c>
      <c r="D14" s="29">
        <v>30</v>
      </c>
      <c r="E14" s="29" t="s">
        <v>178</v>
      </c>
      <c r="F14" s="29" t="s">
        <v>217</v>
      </c>
      <c r="G14" s="29" t="s">
        <v>40</v>
      </c>
      <c r="H14" s="31">
        <v>0.22800000000000001</v>
      </c>
      <c r="I14" s="29" t="s">
        <v>41</v>
      </c>
    </row>
    <row r="15" spans="1:9">
      <c r="A15" s="29">
        <f t="shared" si="0"/>
        <v>12</v>
      </c>
      <c r="B15" s="29">
        <v>59118</v>
      </c>
      <c r="C15" s="29">
        <v>17</v>
      </c>
      <c r="D15" s="29">
        <v>10</v>
      </c>
      <c r="E15" s="29" t="s">
        <v>179</v>
      </c>
      <c r="F15" s="29" t="s">
        <v>216</v>
      </c>
      <c r="G15" s="29" t="s">
        <v>12</v>
      </c>
      <c r="H15" s="31">
        <v>0.84599999999999997</v>
      </c>
      <c r="I15" s="29" t="s">
        <v>41</v>
      </c>
    </row>
    <row r="16" spans="1:9">
      <c r="A16" s="29">
        <f t="shared" si="0"/>
        <v>13</v>
      </c>
      <c r="B16" s="29">
        <v>59118</v>
      </c>
      <c r="C16" s="29">
        <v>20</v>
      </c>
      <c r="D16" s="29">
        <v>37</v>
      </c>
      <c r="E16" s="29" t="s">
        <v>180</v>
      </c>
      <c r="F16" s="29" t="s">
        <v>216</v>
      </c>
      <c r="G16" s="29" t="s">
        <v>68</v>
      </c>
      <c r="H16" s="31">
        <v>5.2930000000000001</v>
      </c>
      <c r="I16" s="29" t="s">
        <v>41</v>
      </c>
    </row>
    <row r="17" spans="1:9">
      <c r="A17" s="29">
        <f t="shared" si="0"/>
        <v>14</v>
      </c>
      <c r="B17" s="29">
        <v>59118</v>
      </c>
      <c r="C17" s="29">
        <v>20</v>
      </c>
      <c r="D17" s="29">
        <v>39</v>
      </c>
      <c r="E17" s="29" t="s">
        <v>180</v>
      </c>
      <c r="F17" s="29" t="s">
        <v>216</v>
      </c>
      <c r="G17" s="29" t="s">
        <v>68</v>
      </c>
      <c r="H17" s="31">
        <v>1.917</v>
      </c>
      <c r="I17" s="29" t="s">
        <v>41</v>
      </c>
    </row>
    <row r="18" spans="1:9">
      <c r="A18" s="29">
        <f t="shared" si="0"/>
        <v>15</v>
      </c>
      <c r="B18" s="29">
        <v>59118</v>
      </c>
      <c r="C18" s="29">
        <v>20</v>
      </c>
      <c r="D18" s="29">
        <v>40</v>
      </c>
      <c r="E18" s="29" t="s">
        <v>180</v>
      </c>
      <c r="F18" s="29" t="s">
        <v>216</v>
      </c>
      <c r="G18" s="29" t="s">
        <v>40</v>
      </c>
      <c r="H18" s="31">
        <v>3.601</v>
      </c>
      <c r="I18" s="29" t="s">
        <v>41</v>
      </c>
    </row>
    <row r="19" spans="1:9">
      <c r="G19" s="9" t="s">
        <v>35</v>
      </c>
      <c r="H19" s="21">
        <f>SUM(H4:H18)</f>
        <v>38.726000000000006</v>
      </c>
    </row>
  </sheetData>
  <pageMargins left="0.7" right="0.7" top="0.75" bottom="0.75" header="0.3" footer="0.3"/>
  <pageSetup paperSize="9" orientation="landscape" copies="2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H4" sqref="H4:H8"/>
    </sheetView>
  </sheetViews>
  <sheetFormatPr defaultRowHeight="15"/>
  <cols>
    <col min="1" max="1" width="6" bestFit="1" customWidth="1"/>
    <col min="2" max="2" width="7.42578125" bestFit="1" customWidth="1"/>
    <col min="3" max="3" width="6.85546875" bestFit="1" customWidth="1"/>
    <col min="4" max="4" width="7.140625" customWidth="1"/>
    <col min="5" max="5" width="19.85546875" customWidth="1"/>
    <col min="6" max="6" width="18.28515625" customWidth="1"/>
    <col min="7" max="7" width="16.140625" customWidth="1"/>
    <col min="8" max="8" width="12.28515625" customWidth="1"/>
    <col min="9" max="9" width="16.42578125" customWidth="1"/>
  </cols>
  <sheetData>
    <row r="1" spans="1:9">
      <c r="D1" s="51" t="s">
        <v>237</v>
      </c>
      <c r="E1" s="51"/>
    </row>
    <row r="3" spans="1:9" ht="50.25" customHeight="1">
      <c r="A3" s="8" t="s">
        <v>36</v>
      </c>
      <c r="B3" s="40" t="s">
        <v>25</v>
      </c>
      <c r="C3" s="40" t="s">
        <v>26</v>
      </c>
      <c r="D3" s="40" t="s">
        <v>27</v>
      </c>
      <c r="E3" s="40" t="s">
        <v>28</v>
      </c>
      <c r="F3" s="40" t="s">
        <v>29</v>
      </c>
      <c r="G3" s="40" t="s">
        <v>30</v>
      </c>
      <c r="H3" s="39" t="s">
        <v>55</v>
      </c>
      <c r="I3" s="8" t="s">
        <v>33</v>
      </c>
    </row>
    <row r="4" spans="1:9">
      <c r="A4" s="7">
        <v>1</v>
      </c>
      <c r="B4" s="41">
        <v>62311</v>
      </c>
      <c r="C4" s="19">
        <v>5</v>
      </c>
      <c r="D4" s="19">
        <v>16</v>
      </c>
      <c r="E4" s="19" t="s">
        <v>181</v>
      </c>
      <c r="F4" s="19" t="s">
        <v>217</v>
      </c>
      <c r="G4" s="19" t="s">
        <v>4</v>
      </c>
      <c r="H4" s="20">
        <v>4.0010000000000003</v>
      </c>
      <c r="I4" s="42" t="s">
        <v>41</v>
      </c>
    </row>
    <row r="5" spans="1:9">
      <c r="A5" s="7">
        <v>2</v>
      </c>
      <c r="B5" s="41">
        <v>62311</v>
      </c>
      <c r="C5" s="19">
        <v>6</v>
      </c>
      <c r="D5" s="19">
        <v>55</v>
      </c>
      <c r="E5" s="19" t="s">
        <v>182</v>
      </c>
      <c r="F5" s="19" t="s">
        <v>217</v>
      </c>
      <c r="G5" s="19" t="s">
        <v>4</v>
      </c>
      <c r="H5" s="20">
        <v>0.32800000000000001</v>
      </c>
      <c r="I5" s="42" t="s">
        <v>41</v>
      </c>
    </row>
    <row r="6" spans="1:9">
      <c r="A6" s="7">
        <v>3</v>
      </c>
      <c r="B6" s="41">
        <v>62311</v>
      </c>
      <c r="C6" s="19">
        <v>12</v>
      </c>
      <c r="D6" s="19">
        <v>8</v>
      </c>
      <c r="E6" s="19" t="s">
        <v>183</v>
      </c>
      <c r="F6" s="19" t="s">
        <v>217</v>
      </c>
      <c r="G6" s="19" t="s">
        <v>4</v>
      </c>
      <c r="H6" s="20">
        <v>0.35199999999999998</v>
      </c>
      <c r="I6" s="42" t="s">
        <v>41</v>
      </c>
    </row>
    <row r="7" spans="1:9">
      <c r="A7" s="7">
        <v>4</v>
      </c>
      <c r="B7" s="41">
        <v>62311</v>
      </c>
      <c r="C7" s="19">
        <v>8</v>
      </c>
      <c r="D7" s="19">
        <v>54</v>
      </c>
      <c r="E7" s="19" t="s">
        <v>184</v>
      </c>
      <c r="F7" s="19" t="s">
        <v>217</v>
      </c>
      <c r="G7" s="19" t="s">
        <v>11</v>
      </c>
      <c r="H7" s="20">
        <v>3.9140000000000001</v>
      </c>
      <c r="I7" s="42" t="s">
        <v>41</v>
      </c>
    </row>
    <row r="8" spans="1:9">
      <c r="G8" s="9" t="s">
        <v>35</v>
      </c>
      <c r="H8" s="21">
        <f>SUM(H4:H7)</f>
        <v>8.5950000000000006</v>
      </c>
    </row>
  </sheetData>
  <pageMargins left="0.7" right="0.7" top="0.75" bottom="0.75" header="0.3" footer="0.3"/>
  <pageSetup paperSize="9" orientation="landscape" copies="2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H4" sqref="H4:H34"/>
    </sheetView>
  </sheetViews>
  <sheetFormatPr defaultRowHeight="15"/>
  <cols>
    <col min="5" max="5" width="19.42578125" customWidth="1"/>
    <col min="6" max="6" width="29.28515625" bestFit="1" customWidth="1"/>
    <col min="7" max="7" width="13.85546875" bestFit="1" customWidth="1"/>
    <col min="8" max="8" width="11.42578125" customWidth="1"/>
    <col min="9" max="9" width="16" customWidth="1"/>
  </cols>
  <sheetData>
    <row r="1" spans="1:9">
      <c r="C1" s="51" t="s">
        <v>238</v>
      </c>
      <c r="D1" s="51"/>
      <c r="E1" s="51"/>
    </row>
    <row r="3" spans="1:9" ht="57.75" customHeight="1">
      <c r="A3" s="8" t="s">
        <v>36</v>
      </c>
      <c r="B3" s="38" t="s">
        <v>25</v>
      </c>
      <c r="C3" s="38" t="s">
        <v>26</v>
      </c>
      <c r="D3" s="38" t="s">
        <v>27</v>
      </c>
      <c r="E3" s="38" t="s">
        <v>28</v>
      </c>
      <c r="F3" s="38" t="s">
        <v>29</v>
      </c>
      <c r="G3" s="38" t="s">
        <v>30</v>
      </c>
      <c r="H3" s="39" t="s">
        <v>55</v>
      </c>
      <c r="I3" s="8" t="s">
        <v>33</v>
      </c>
    </row>
    <row r="4" spans="1:9">
      <c r="A4" s="7">
        <v>1</v>
      </c>
      <c r="B4" s="41">
        <v>67221</v>
      </c>
      <c r="C4" s="19">
        <v>5</v>
      </c>
      <c r="D4" s="19">
        <v>74</v>
      </c>
      <c r="E4" s="19" t="s">
        <v>155</v>
      </c>
      <c r="F4" s="19" t="s">
        <v>217</v>
      </c>
      <c r="G4" s="19" t="s">
        <v>2</v>
      </c>
      <c r="H4" s="20">
        <v>0.66600000000000004</v>
      </c>
      <c r="I4" s="42" t="s">
        <v>41</v>
      </c>
    </row>
    <row r="5" spans="1:9">
      <c r="A5" s="50">
        <v>2</v>
      </c>
      <c r="B5" s="48">
        <v>67221</v>
      </c>
      <c r="C5" s="49">
        <v>6</v>
      </c>
      <c r="D5" s="49">
        <v>1</v>
      </c>
      <c r="E5" s="19" t="s">
        <v>155</v>
      </c>
      <c r="F5" s="19" t="s">
        <v>216</v>
      </c>
      <c r="G5" s="19" t="s">
        <v>2</v>
      </c>
      <c r="H5" s="20">
        <v>0.56999999999999995</v>
      </c>
      <c r="I5" s="42" t="s">
        <v>41</v>
      </c>
    </row>
    <row r="6" spans="1:9">
      <c r="A6" s="7">
        <v>3</v>
      </c>
      <c r="B6" s="41">
        <v>67221</v>
      </c>
      <c r="C6" s="19">
        <v>6</v>
      </c>
      <c r="D6" s="19">
        <v>8</v>
      </c>
      <c r="E6" s="19" t="s">
        <v>155</v>
      </c>
      <c r="F6" s="19" t="s">
        <v>217</v>
      </c>
      <c r="G6" s="19" t="s">
        <v>2</v>
      </c>
      <c r="H6" s="20">
        <v>0.38700000000000001</v>
      </c>
      <c r="I6" s="42" t="s">
        <v>41</v>
      </c>
    </row>
    <row r="7" spans="1:9">
      <c r="A7" s="7">
        <v>4</v>
      </c>
      <c r="B7" s="41">
        <v>67221</v>
      </c>
      <c r="C7" s="19">
        <v>6</v>
      </c>
      <c r="D7" s="19">
        <v>53</v>
      </c>
      <c r="E7" s="19" t="s">
        <v>155</v>
      </c>
      <c r="F7" s="19" t="s">
        <v>216</v>
      </c>
      <c r="G7" s="19" t="s">
        <v>2</v>
      </c>
      <c r="H7" s="20">
        <v>0.68600000000000005</v>
      </c>
      <c r="I7" s="42" t="s">
        <v>41</v>
      </c>
    </row>
    <row r="8" spans="1:9">
      <c r="A8" s="7">
        <v>5</v>
      </c>
      <c r="B8" s="41">
        <v>67221</v>
      </c>
      <c r="C8" s="19">
        <v>6</v>
      </c>
      <c r="D8" s="19">
        <v>56</v>
      </c>
      <c r="E8" s="19" t="s">
        <v>155</v>
      </c>
      <c r="F8" s="19" t="s">
        <v>216</v>
      </c>
      <c r="G8" s="19" t="s">
        <v>2</v>
      </c>
      <c r="H8" s="20">
        <v>2.0880000000000001</v>
      </c>
      <c r="I8" s="42" t="s">
        <v>41</v>
      </c>
    </row>
    <row r="9" spans="1:9">
      <c r="A9" s="7">
        <v>6</v>
      </c>
      <c r="B9" s="41">
        <v>67221</v>
      </c>
      <c r="C9" s="19">
        <v>6</v>
      </c>
      <c r="D9" s="19">
        <v>139</v>
      </c>
      <c r="E9" s="19" t="s">
        <v>155</v>
      </c>
      <c r="F9" s="19" t="s">
        <v>219</v>
      </c>
      <c r="G9" s="19" t="s">
        <v>2</v>
      </c>
      <c r="H9" s="20">
        <v>0.91200000000000003</v>
      </c>
      <c r="I9" s="42" t="s">
        <v>41</v>
      </c>
    </row>
    <row r="10" spans="1:9">
      <c r="A10" s="50">
        <v>7</v>
      </c>
      <c r="B10" s="41">
        <v>67221</v>
      </c>
      <c r="C10" s="19">
        <v>9</v>
      </c>
      <c r="D10" s="19">
        <v>50</v>
      </c>
      <c r="E10" s="19" t="s">
        <v>185</v>
      </c>
      <c r="F10" s="19" t="s">
        <v>216</v>
      </c>
      <c r="G10" s="19" t="s">
        <v>4</v>
      </c>
      <c r="H10" s="20">
        <v>1.1910000000000001</v>
      </c>
      <c r="I10" s="42" t="s">
        <v>41</v>
      </c>
    </row>
    <row r="11" spans="1:9">
      <c r="A11" s="7">
        <v>8</v>
      </c>
      <c r="B11" s="41">
        <v>67221</v>
      </c>
      <c r="C11" s="19">
        <v>9</v>
      </c>
      <c r="D11" s="19">
        <v>54</v>
      </c>
      <c r="E11" s="19" t="s">
        <v>185</v>
      </c>
      <c r="F11" s="19" t="s">
        <v>217</v>
      </c>
      <c r="G11" s="19" t="s">
        <v>4</v>
      </c>
      <c r="H11" s="20">
        <v>1.0009999999999999</v>
      </c>
      <c r="I11" s="42" t="s">
        <v>41</v>
      </c>
    </row>
    <row r="12" spans="1:9">
      <c r="A12" s="7">
        <v>9</v>
      </c>
      <c r="B12" s="41">
        <v>67221</v>
      </c>
      <c r="C12" s="19">
        <v>10</v>
      </c>
      <c r="D12" s="19">
        <v>25</v>
      </c>
      <c r="E12" s="19" t="s">
        <v>186</v>
      </c>
      <c r="F12" s="19" t="s">
        <v>216</v>
      </c>
      <c r="G12" s="19" t="s">
        <v>23</v>
      </c>
      <c r="H12" s="20">
        <v>0.94599999999999995</v>
      </c>
      <c r="I12" s="42" t="s">
        <v>41</v>
      </c>
    </row>
    <row r="13" spans="1:9">
      <c r="A13" s="7">
        <v>10</v>
      </c>
      <c r="B13" s="41">
        <v>67221</v>
      </c>
      <c r="C13" s="19">
        <v>10</v>
      </c>
      <c r="D13" s="19">
        <v>33</v>
      </c>
      <c r="E13" s="19" t="s">
        <v>186</v>
      </c>
      <c r="F13" s="19" t="s">
        <v>217</v>
      </c>
      <c r="G13" s="19" t="s">
        <v>23</v>
      </c>
      <c r="H13" s="20">
        <v>0.214</v>
      </c>
      <c r="I13" s="42" t="s">
        <v>41</v>
      </c>
    </row>
    <row r="14" spans="1:9">
      <c r="A14" s="7">
        <v>11</v>
      </c>
      <c r="B14" s="41">
        <v>67221</v>
      </c>
      <c r="C14" s="19">
        <v>12</v>
      </c>
      <c r="D14" s="19">
        <v>5</v>
      </c>
      <c r="E14" s="19" t="s">
        <v>187</v>
      </c>
      <c r="F14" s="19" t="s">
        <v>216</v>
      </c>
      <c r="G14" s="19" t="s">
        <v>2</v>
      </c>
      <c r="H14" s="20">
        <v>0.755</v>
      </c>
      <c r="I14" s="42" t="s">
        <v>41</v>
      </c>
    </row>
    <row r="15" spans="1:9">
      <c r="A15" s="50">
        <v>12</v>
      </c>
      <c r="B15" s="41">
        <v>67221</v>
      </c>
      <c r="C15" s="19">
        <v>12</v>
      </c>
      <c r="D15" s="19">
        <v>6</v>
      </c>
      <c r="E15" s="19" t="s">
        <v>187</v>
      </c>
      <c r="F15" s="19" t="s">
        <v>216</v>
      </c>
      <c r="G15" s="19" t="s">
        <v>2</v>
      </c>
      <c r="H15" s="20">
        <v>0.93300000000000005</v>
      </c>
      <c r="I15" s="42" t="s">
        <v>41</v>
      </c>
    </row>
    <row r="16" spans="1:9">
      <c r="A16" s="7">
        <v>13</v>
      </c>
      <c r="B16" s="48">
        <v>67221</v>
      </c>
      <c r="C16" s="49">
        <v>12</v>
      </c>
      <c r="D16" s="49">
        <v>34</v>
      </c>
      <c r="E16" s="19" t="s">
        <v>187</v>
      </c>
      <c r="F16" s="19" t="s">
        <v>216</v>
      </c>
      <c r="G16" s="19" t="s">
        <v>2</v>
      </c>
      <c r="H16" s="20">
        <v>2.1739999999999999</v>
      </c>
      <c r="I16" s="42" t="s">
        <v>41</v>
      </c>
    </row>
    <row r="17" spans="1:9">
      <c r="A17" s="7">
        <v>14</v>
      </c>
      <c r="B17" s="41">
        <v>67221</v>
      </c>
      <c r="C17" s="19">
        <v>12</v>
      </c>
      <c r="D17" s="19">
        <v>35</v>
      </c>
      <c r="E17" s="19" t="s">
        <v>187</v>
      </c>
      <c r="F17" s="19" t="s">
        <v>217</v>
      </c>
      <c r="G17" s="19" t="s">
        <v>2</v>
      </c>
      <c r="H17" s="20">
        <v>0.29899999999999999</v>
      </c>
      <c r="I17" s="42" t="s">
        <v>41</v>
      </c>
    </row>
    <row r="18" spans="1:9">
      <c r="A18" s="7">
        <v>15</v>
      </c>
      <c r="B18" s="41">
        <v>67221</v>
      </c>
      <c r="C18" s="19">
        <v>19</v>
      </c>
      <c r="D18" s="19">
        <v>13</v>
      </c>
      <c r="E18" s="19" t="s">
        <v>188</v>
      </c>
      <c r="F18" s="19" t="s">
        <v>216</v>
      </c>
      <c r="G18" s="19" t="s">
        <v>4</v>
      </c>
      <c r="H18" s="20">
        <v>0.85199999999999998</v>
      </c>
      <c r="I18" s="42" t="s">
        <v>41</v>
      </c>
    </row>
    <row r="19" spans="1:9">
      <c r="A19" s="7">
        <v>16</v>
      </c>
      <c r="B19" s="41">
        <v>67221</v>
      </c>
      <c r="C19" s="19">
        <v>20</v>
      </c>
      <c r="D19" s="19">
        <v>12</v>
      </c>
      <c r="E19" s="19" t="s">
        <v>189</v>
      </c>
      <c r="F19" s="19" t="s">
        <v>217</v>
      </c>
      <c r="G19" s="19" t="s">
        <v>4</v>
      </c>
      <c r="H19" s="20">
        <v>0.17399999999999999</v>
      </c>
      <c r="I19" s="42" t="s">
        <v>41</v>
      </c>
    </row>
    <row r="20" spans="1:9">
      <c r="A20" s="50">
        <v>17</v>
      </c>
      <c r="B20" s="41">
        <v>67221</v>
      </c>
      <c r="C20" s="19">
        <v>28</v>
      </c>
      <c r="D20" s="19">
        <v>47</v>
      </c>
      <c r="E20" s="19" t="s">
        <v>190</v>
      </c>
      <c r="F20" s="19" t="s">
        <v>219</v>
      </c>
      <c r="G20" s="19" t="s">
        <v>4</v>
      </c>
      <c r="H20" s="20">
        <v>1.284</v>
      </c>
      <c r="I20" s="42" t="s">
        <v>41</v>
      </c>
    </row>
    <row r="21" spans="1:9">
      <c r="A21" s="7">
        <v>18</v>
      </c>
      <c r="B21" s="41">
        <v>67221</v>
      </c>
      <c r="C21" s="19">
        <v>29</v>
      </c>
      <c r="D21" s="19">
        <v>31</v>
      </c>
      <c r="E21" s="19" t="s">
        <v>191</v>
      </c>
      <c r="F21" s="19" t="s">
        <v>217</v>
      </c>
      <c r="G21" s="19" t="s">
        <v>4</v>
      </c>
      <c r="H21" s="20">
        <v>0.20899999999999999</v>
      </c>
      <c r="I21" s="42" t="s">
        <v>41</v>
      </c>
    </row>
    <row r="22" spans="1:9">
      <c r="A22" s="7">
        <v>19</v>
      </c>
      <c r="B22" s="41">
        <v>67221</v>
      </c>
      <c r="C22" s="19">
        <v>29</v>
      </c>
      <c r="D22" s="19">
        <v>32</v>
      </c>
      <c r="E22" s="19" t="s">
        <v>191</v>
      </c>
      <c r="F22" s="19" t="s">
        <v>217</v>
      </c>
      <c r="G22" s="19" t="s">
        <v>4</v>
      </c>
      <c r="H22" s="20">
        <v>9.0999999999999998E-2</v>
      </c>
      <c r="I22" s="42" t="s">
        <v>41</v>
      </c>
    </row>
    <row r="23" spans="1:9">
      <c r="A23" s="7">
        <v>20</v>
      </c>
      <c r="B23" s="41">
        <v>67221</v>
      </c>
      <c r="C23" s="19">
        <v>29</v>
      </c>
      <c r="D23" s="19">
        <v>33</v>
      </c>
      <c r="E23" s="19" t="s">
        <v>191</v>
      </c>
      <c r="F23" s="19" t="s">
        <v>217</v>
      </c>
      <c r="G23" s="19" t="s">
        <v>4</v>
      </c>
      <c r="H23" s="20">
        <v>0.84299999999999997</v>
      </c>
      <c r="I23" s="42" t="s">
        <v>41</v>
      </c>
    </row>
    <row r="24" spans="1:9">
      <c r="A24" s="7">
        <v>21</v>
      </c>
      <c r="B24" s="41">
        <v>67221</v>
      </c>
      <c r="C24" s="19">
        <v>32</v>
      </c>
      <c r="D24" s="19">
        <v>1</v>
      </c>
      <c r="E24" s="19" t="s">
        <v>192</v>
      </c>
      <c r="F24" s="19" t="s">
        <v>216</v>
      </c>
      <c r="G24" s="19" t="s">
        <v>4</v>
      </c>
      <c r="H24" s="20">
        <v>0.59799999999999998</v>
      </c>
      <c r="I24" s="42" t="s">
        <v>41</v>
      </c>
    </row>
    <row r="25" spans="1:9">
      <c r="A25" s="50">
        <v>22</v>
      </c>
      <c r="B25" s="41">
        <v>67221</v>
      </c>
      <c r="C25" s="19">
        <v>32</v>
      </c>
      <c r="D25" s="19">
        <v>18</v>
      </c>
      <c r="E25" s="19" t="s">
        <v>192</v>
      </c>
      <c r="F25" s="19" t="s">
        <v>216</v>
      </c>
      <c r="G25" s="19" t="s">
        <v>23</v>
      </c>
      <c r="H25" s="20">
        <v>3.3929999999999998</v>
      </c>
      <c r="I25" s="42" t="s">
        <v>41</v>
      </c>
    </row>
    <row r="26" spans="1:9">
      <c r="A26" s="7">
        <v>23</v>
      </c>
      <c r="B26" s="41">
        <v>67221</v>
      </c>
      <c r="C26" s="19">
        <v>45</v>
      </c>
      <c r="D26" s="19">
        <v>6</v>
      </c>
      <c r="E26" s="19" t="s">
        <v>193</v>
      </c>
      <c r="F26" s="19" t="s">
        <v>216</v>
      </c>
      <c r="G26" s="19" t="s">
        <v>2</v>
      </c>
      <c r="H26" s="20">
        <v>2.419</v>
      </c>
      <c r="I26" s="42" t="s">
        <v>41</v>
      </c>
    </row>
    <row r="27" spans="1:9">
      <c r="A27" s="7">
        <v>24</v>
      </c>
      <c r="B27" s="41">
        <v>67221</v>
      </c>
      <c r="C27" s="19">
        <v>45</v>
      </c>
      <c r="D27" s="19">
        <v>7</v>
      </c>
      <c r="E27" s="19" t="s">
        <v>193</v>
      </c>
      <c r="F27" s="19" t="s">
        <v>216</v>
      </c>
      <c r="G27" s="19" t="s">
        <v>2</v>
      </c>
      <c r="H27" s="20">
        <v>1.8620000000000001</v>
      </c>
      <c r="I27" s="42" t="s">
        <v>41</v>
      </c>
    </row>
    <row r="28" spans="1:9">
      <c r="A28" s="7">
        <v>25</v>
      </c>
      <c r="B28" s="41">
        <v>67221</v>
      </c>
      <c r="C28" s="19">
        <v>45</v>
      </c>
      <c r="D28" s="19">
        <v>11</v>
      </c>
      <c r="E28" s="19" t="s">
        <v>193</v>
      </c>
      <c r="F28" s="19" t="s">
        <v>216</v>
      </c>
      <c r="G28" s="19" t="s">
        <v>2</v>
      </c>
      <c r="H28" s="20">
        <v>5.1619999999999999</v>
      </c>
      <c r="I28" s="42" t="s">
        <v>41</v>
      </c>
    </row>
    <row r="29" spans="1:9">
      <c r="A29" s="7">
        <v>26</v>
      </c>
      <c r="B29" s="41">
        <v>67221</v>
      </c>
      <c r="C29" s="19">
        <v>45</v>
      </c>
      <c r="D29" s="19">
        <v>19</v>
      </c>
      <c r="E29" s="19" t="s">
        <v>193</v>
      </c>
      <c r="F29" s="19" t="s">
        <v>216</v>
      </c>
      <c r="G29" s="19" t="s">
        <v>2</v>
      </c>
      <c r="H29" s="20">
        <v>2.7</v>
      </c>
      <c r="I29" s="42" t="s">
        <v>41</v>
      </c>
    </row>
    <row r="30" spans="1:9">
      <c r="A30" s="50">
        <v>27</v>
      </c>
      <c r="B30" s="41">
        <v>67221</v>
      </c>
      <c r="C30" s="19">
        <v>45</v>
      </c>
      <c r="D30" s="19">
        <v>27</v>
      </c>
      <c r="E30" s="19" t="s">
        <v>193</v>
      </c>
      <c r="F30" s="19" t="s">
        <v>219</v>
      </c>
      <c r="G30" s="19" t="s">
        <v>2</v>
      </c>
      <c r="H30" s="20">
        <v>0.34</v>
      </c>
      <c r="I30" s="42" t="s">
        <v>41</v>
      </c>
    </row>
    <row r="31" spans="1:9">
      <c r="A31" s="7">
        <v>28</v>
      </c>
      <c r="B31" s="41">
        <v>67221</v>
      </c>
      <c r="C31" s="19">
        <v>45</v>
      </c>
      <c r="D31" s="19">
        <v>30</v>
      </c>
      <c r="E31" s="19" t="s">
        <v>193</v>
      </c>
      <c r="F31" s="19" t="s">
        <v>217</v>
      </c>
      <c r="G31" s="19" t="s">
        <v>2</v>
      </c>
      <c r="H31" s="20">
        <v>4.5659999999999998</v>
      </c>
      <c r="I31" s="42" t="s">
        <v>41</v>
      </c>
    </row>
    <row r="32" spans="1:9">
      <c r="A32" s="7">
        <v>29</v>
      </c>
      <c r="B32" s="41">
        <v>67221</v>
      </c>
      <c r="C32" s="19">
        <v>45</v>
      </c>
      <c r="D32" s="19">
        <v>35</v>
      </c>
      <c r="E32" s="19" t="s">
        <v>193</v>
      </c>
      <c r="F32" s="19" t="s">
        <v>216</v>
      </c>
      <c r="G32" s="19" t="s">
        <v>2</v>
      </c>
      <c r="H32" s="20">
        <v>5.3159999999999998</v>
      </c>
      <c r="I32" s="42" t="s">
        <v>41</v>
      </c>
    </row>
    <row r="33" spans="1:9">
      <c r="A33" s="7">
        <v>30</v>
      </c>
      <c r="B33" s="41">
        <v>67221</v>
      </c>
      <c r="C33" s="19">
        <v>45</v>
      </c>
      <c r="D33" s="19">
        <v>42</v>
      </c>
      <c r="E33" s="19" t="s">
        <v>193</v>
      </c>
      <c r="F33" s="19" t="s">
        <v>216</v>
      </c>
      <c r="G33" s="19" t="s">
        <v>2</v>
      </c>
      <c r="H33" s="20">
        <v>2.573</v>
      </c>
      <c r="I33" s="42" t="s">
        <v>41</v>
      </c>
    </row>
    <row r="34" spans="1:9">
      <c r="G34" s="43" t="s">
        <v>35</v>
      </c>
      <c r="H34" s="44">
        <f>SUM(H4:H33)</f>
        <v>45.204000000000008</v>
      </c>
    </row>
  </sheetData>
  <pageMargins left="0.7" right="0.7" top="0.75" bottom="0.75" header="0.3" footer="0.3"/>
  <pageSetup paperSize="9" orientation="landscape" copies="2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H4" sqref="H4:H24"/>
    </sheetView>
  </sheetViews>
  <sheetFormatPr defaultRowHeight="15"/>
  <cols>
    <col min="1" max="1" width="6" bestFit="1" customWidth="1"/>
    <col min="2" max="2" width="7.42578125" bestFit="1" customWidth="1"/>
    <col min="3" max="3" width="7.28515625" customWidth="1"/>
    <col min="4" max="4" width="8.28515625" customWidth="1"/>
    <col min="5" max="5" width="14.42578125" customWidth="1"/>
    <col min="6" max="6" width="22.140625" customWidth="1"/>
    <col min="7" max="7" width="16" customWidth="1"/>
    <col min="8" max="8" width="12" customWidth="1"/>
    <col min="9" max="9" width="16.28515625" customWidth="1"/>
  </cols>
  <sheetData>
    <row r="1" spans="1:9">
      <c r="E1" s="51" t="s">
        <v>239</v>
      </c>
      <c r="F1" s="51"/>
    </row>
    <row r="3" spans="1:9" ht="48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19">
        <v>1</v>
      </c>
      <c r="B4" s="41">
        <v>78286</v>
      </c>
      <c r="C4" s="19">
        <v>5</v>
      </c>
      <c r="D4" s="19">
        <v>20</v>
      </c>
      <c r="E4" s="19" t="s">
        <v>194</v>
      </c>
      <c r="F4" s="19" t="s">
        <v>216</v>
      </c>
      <c r="G4" s="19" t="s">
        <v>4</v>
      </c>
      <c r="H4" s="20">
        <v>10.771000000000001</v>
      </c>
      <c r="I4" s="33" t="s">
        <v>41</v>
      </c>
    </row>
    <row r="5" spans="1:9">
      <c r="A5" s="19">
        <f>A4+1</f>
        <v>2</v>
      </c>
      <c r="B5" s="41">
        <v>78286</v>
      </c>
      <c r="C5" s="19">
        <v>6</v>
      </c>
      <c r="D5" s="19">
        <v>10</v>
      </c>
      <c r="E5" s="19" t="s">
        <v>194</v>
      </c>
      <c r="F5" s="19" t="s">
        <v>217</v>
      </c>
      <c r="G5" s="19" t="s">
        <v>4</v>
      </c>
      <c r="H5" s="20">
        <v>3.35</v>
      </c>
      <c r="I5" s="33" t="s">
        <v>41</v>
      </c>
    </row>
    <row r="6" spans="1:9">
      <c r="A6" s="19">
        <f t="shared" ref="A6:A23" si="0">A5+1</f>
        <v>3</v>
      </c>
      <c r="B6" s="41">
        <v>78286</v>
      </c>
      <c r="C6" s="19">
        <v>6</v>
      </c>
      <c r="D6" s="19">
        <v>18</v>
      </c>
      <c r="E6" s="19" t="s">
        <v>194</v>
      </c>
      <c r="F6" s="19" t="s">
        <v>216</v>
      </c>
      <c r="G6" s="19" t="s">
        <v>4</v>
      </c>
      <c r="H6" s="20">
        <v>3.74</v>
      </c>
      <c r="I6" s="33" t="s">
        <v>41</v>
      </c>
    </row>
    <row r="7" spans="1:9">
      <c r="A7" s="19">
        <f t="shared" si="0"/>
        <v>4</v>
      </c>
      <c r="B7" s="41">
        <v>78286</v>
      </c>
      <c r="C7" s="19">
        <v>6</v>
      </c>
      <c r="D7" s="19">
        <v>21</v>
      </c>
      <c r="E7" s="19" t="s">
        <v>194</v>
      </c>
      <c r="F7" s="19" t="s">
        <v>216</v>
      </c>
      <c r="G7" s="19" t="s">
        <v>4</v>
      </c>
      <c r="H7" s="20">
        <v>6.29</v>
      </c>
      <c r="I7" s="33" t="s">
        <v>41</v>
      </c>
    </row>
    <row r="8" spans="1:9">
      <c r="A8" s="19">
        <f t="shared" si="0"/>
        <v>5</v>
      </c>
      <c r="B8" s="41">
        <v>78286</v>
      </c>
      <c r="C8" s="19">
        <v>6</v>
      </c>
      <c r="D8" s="19">
        <v>23</v>
      </c>
      <c r="E8" s="19" t="s">
        <v>194</v>
      </c>
      <c r="F8" s="19" t="s">
        <v>216</v>
      </c>
      <c r="G8" s="19" t="s">
        <v>4</v>
      </c>
      <c r="H8" s="20">
        <v>0.214</v>
      </c>
      <c r="I8" s="33" t="s">
        <v>41</v>
      </c>
    </row>
    <row r="9" spans="1:9">
      <c r="A9" s="19">
        <f t="shared" si="0"/>
        <v>6</v>
      </c>
      <c r="B9" s="41">
        <v>78286</v>
      </c>
      <c r="C9" s="19">
        <v>6</v>
      </c>
      <c r="D9" s="19">
        <v>24</v>
      </c>
      <c r="E9" s="19" t="s">
        <v>194</v>
      </c>
      <c r="F9" s="19" t="s">
        <v>217</v>
      </c>
      <c r="G9" s="19" t="s">
        <v>4</v>
      </c>
      <c r="H9" s="20">
        <v>2.5569999999999999</v>
      </c>
      <c r="I9" s="33" t="s">
        <v>41</v>
      </c>
    </row>
    <row r="10" spans="1:9">
      <c r="A10" s="19">
        <f t="shared" si="0"/>
        <v>7</v>
      </c>
      <c r="B10" s="41">
        <v>78286</v>
      </c>
      <c r="C10" s="19">
        <v>6</v>
      </c>
      <c r="D10" s="19">
        <v>26</v>
      </c>
      <c r="E10" s="19" t="s">
        <v>194</v>
      </c>
      <c r="F10" s="19" t="s">
        <v>216</v>
      </c>
      <c r="G10" s="19" t="s">
        <v>4</v>
      </c>
      <c r="H10" s="20">
        <v>0.874</v>
      </c>
      <c r="I10" s="33" t="s">
        <v>41</v>
      </c>
    </row>
    <row r="11" spans="1:9">
      <c r="A11" s="19">
        <f t="shared" si="0"/>
        <v>8</v>
      </c>
      <c r="B11" s="41">
        <v>78286</v>
      </c>
      <c r="C11" s="19">
        <v>6</v>
      </c>
      <c r="D11" s="19">
        <v>27</v>
      </c>
      <c r="E11" s="19" t="s">
        <v>194</v>
      </c>
      <c r="F11" s="19" t="s">
        <v>217</v>
      </c>
      <c r="G11" s="19" t="s">
        <v>4</v>
      </c>
      <c r="H11" s="20">
        <v>2.4180000000000001</v>
      </c>
      <c r="I11" s="33" t="s">
        <v>41</v>
      </c>
    </row>
    <row r="12" spans="1:9">
      <c r="A12" s="19">
        <f t="shared" si="0"/>
        <v>9</v>
      </c>
      <c r="B12" s="41">
        <v>78286</v>
      </c>
      <c r="C12" s="19">
        <v>6</v>
      </c>
      <c r="D12" s="19">
        <v>29</v>
      </c>
      <c r="E12" s="19" t="s">
        <v>194</v>
      </c>
      <c r="F12" s="19" t="s">
        <v>217</v>
      </c>
      <c r="G12" s="19" t="s">
        <v>4</v>
      </c>
      <c r="H12" s="20">
        <v>3</v>
      </c>
      <c r="I12" s="33" t="s">
        <v>41</v>
      </c>
    </row>
    <row r="13" spans="1:9">
      <c r="A13" s="19">
        <f t="shared" si="0"/>
        <v>10</v>
      </c>
      <c r="B13" s="41">
        <v>78286</v>
      </c>
      <c r="C13" s="19">
        <v>6</v>
      </c>
      <c r="D13" s="19">
        <v>32</v>
      </c>
      <c r="E13" s="19" t="s">
        <v>194</v>
      </c>
      <c r="F13" s="19" t="s">
        <v>216</v>
      </c>
      <c r="G13" s="19" t="s">
        <v>4</v>
      </c>
      <c r="H13" s="20">
        <v>4.1449999999999996</v>
      </c>
      <c r="I13" s="33" t="s">
        <v>41</v>
      </c>
    </row>
    <row r="14" spans="1:9">
      <c r="A14" s="19">
        <f t="shared" si="0"/>
        <v>11</v>
      </c>
      <c r="B14" s="41">
        <v>78286</v>
      </c>
      <c r="C14" s="19">
        <v>6</v>
      </c>
      <c r="D14" s="19">
        <v>37</v>
      </c>
      <c r="E14" s="19" t="s">
        <v>194</v>
      </c>
      <c r="F14" s="19" t="s">
        <v>216</v>
      </c>
      <c r="G14" s="19" t="s">
        <v>4</v>
      </c>
      <c r="H14" s="20">
        <v>2.8690000000000002</v>
      </c>
      <c r="I14" s="33" t="s">
        <v>41</v>
      </c>
    </row>
    <row r="15" spans="1:9">
      <c r="A15" s="19">
        <f t="shared" si="0"/>
        <v>12</v>
      </c>
      <c r="B15" s="41">
        <v>78286</v>
      </c>
      <c r="C15" s="19">
        <v>6</v>
      </c>
      <c r="D15" s="19">
        <v>110</v>
      </c>
      <c r="E15" s="19" t="s">
        <v>194</v>
      </c>
      <c r="F15" s="19" t="s">
        <v>216</v>
      </c>
      <c r="G15" s="19" t="s">
        <v>4</v>
      </c>
      <c r="H15" s="20">
        <v>9.8610000000000007</v>
      </c>
      <c r="I15" s="33" t="s">
        <v>41</v>
      </c>
    </row>
    <row r="16" spans="1:9">
      <c r="A16" s="19">
        <f t="shared" si="0"/>
        <v>13</v>
      </c>
      <c r="B16" s="41">
        <v>78286</v>
      </c>
      <c r="C16" s="19">
        <v>7</v>
      </c>
      <c r="D16" s="19">
        <v>7</v>
      </c>
      <c r="E16" s="19" t="s">
        <v>194</v>
      </c>
      <c r="F16" s="19" t="s">
        <v>216</v>
      </c>
      <c r="G16" s="19" t="s">
        <v>2</v>
      </c>
      <c r="H16" s="20">
        <v>0.34300000000000003</v>
      </c>
      <c r="I16" s="33" t="s">
        <v>41</v>
      </c>
    </row>
    <row r="17" spans="1:9">
      <c r="A17" s="19">
        <f t="shared" si="0"/>
        <v>14</v>
      </c>
      <c r="B17" s="41">
        <v>78286</v>
      </c>
      <c r="C17" s="19">
        <v>7</v>
      </c>
      <c r="D17" s="19">
        <v>12</v>
      </c>
      <c r="E17" s="19" t="s">
        <v>194</v>
      </c>
      <c r="F17" s="19" t="s">
        <v>216</v>
      </c>
      <c r="G17" s="19" t="s">
        <v>4</v>
      </c>
      <c r="H17" s="20">
        <v>0.106</v>
      </c>
      <c r="I17" s="33" t="s">
        <v>41</v>
      </c>
    </row>
    <row r="18" spans="1:9">
      <c r="A18" s="19">
        <f t="shared" si="0"/>
        <v>15</v>
      </c>
      <c r="B18" s="41">
        <v>78286</v>
      </c>
      <c r="C18" s="19">
        <v>7</v>
      </c>
      <c r="D18" s="19">
        <v>20</v>
      </c>
      <c r="E18" s="19" t="s">
        <v>194</v>
      </c>
      <c r="F18" s="19" t="s">
        <v>216</v>
      </c>
      <c r="G18" s="19" t="s">
        <v>4</v>
      </c>
      <c r="H18" s="20">
        <v>0.72699999999999998</v>
      </c>
      <c r="I18" s="33" t="s">
        <v>41</v>
      </c>
    </row>
    <row r="19" spans="1:9">
      <c r="A19" s="19">
        <f t="shared" si="0"/>
        <v>16</v>
      </c>
      <c r="B19" s="41">
        <v>78286</v>
      </c>
      <c r="C19" s="19">
        <v>7</v>
      </c>
      <c r="D19" s="19">
        <v>28</v>
      </c>
      <c r="E19" s="19" t="s">
        <v>194</v>
      </c>
      <c r="F19" s="19" t="s">
        <v>216</v>
      </c>
      <c r="G19" s="19" t="s">
        <v>2</v>
      </c>
      <c r="H19" s="20">
        <v>0.91500000000000004</v>
      </c>
      <c r="I19" s="33" t="s">
        <v>41</v>
      </c>
    </row>
    <row r="20" spans="1:9">
      <c r="A20" s="19">
        <f t="shared" si="0"/>
        <v>17</v>
      </c>
      <c r="B20" s="41">
        <v>78286</v>
      </c>
      <c r="C20" s="19">
        <v>8</v>
      </c>
      <c r="D20" s="19">
        <v>2</v>
      </c>
      <c r="E20" s="19" t="s">
        <v>195</v>
      </c>
      <c r="F20" s="19" t="s">
        <v>217</v>
      </c>
      <c r="G20" s="19" t="s">
        <v>4</v>
      </c>
      <c r="H20" s="20">
        <v>2.9319999999999999</v>
      </c>
      <c r="I20" s="33" t="s">
        <v>41</v>
      </c>
    </row>
    <row r="21" spans="1:9">
      <c r="A21" s="19">
        <f t="shared" si="0"/>
        <v>18</v>
      </c>
      <c r="B21" s="41">
        <v>78286</v>
      </c>
      <c r="C21" s="19">
        <v>8</v>
      </c>
      <c r="D21" s="19">
        <v>5</v>
      </c>
      <c r="E21" s="19" t="s">
        <v>195</v>
      </c>
      <c r="F21" s="19" t="s">
        <v>217</v>
      </c>
      <c r="G21" s="19" t="s">
        <v>4</v>
      </c>
      <c r="H21" s="20">
        <v>13.766999999999999</v>
      </c>
      <c r="I21" s="33" t="s">
        <v>41</v>
      </c>
    </row>
    <row r="22" spans="1:9">
      <c r="A22" s="19">
        <f t="shared" si="0"/>
        <v>19</v>
      </c>
      <c r="B22" s="41">
        <v>78286</v>
      </c>
      <c r="C22" s="19">
        <v>8</v>
      </c>
      <c r="D22" s="19">
        <v>7</v>
      </c>
      <c r="E22" s="19" t="s">
        <v>195</v>
      </c>
      <c r="F22" s="19" t="s">
        <v>217</v>
      </c>
      <c r="G22" s="19" t="s">
        <v>4</v>
      </c>
      <c r="H22" s="20">
        <v>3.11</v>
      </c>
      <c r="I22" s="33" t="s">
        <v>41</v>
      </c>
    </row>
    <row r="23" spans="1:9">
      <c r="A23" s="19">
        <f t="shared" si="0"/>
        <v>20</v>
      </c>
      <c r="B23" s="41">
        <v>78286</v>
      </c>
      <c r="C23" s="19">
        <v>8</v>
      </c>
      <c r="D23" s="19">
        <v>8</v>
      </c>
      <c r="E23" s="19" t="s">
        <v>195</v>
      </c>
      <c r="F23" s="19" t="s">
        <v>217</v>
      </c>
      <c r="G23" s="19" t="s">
        <v>4</v>
      </c>
      <c r="H23" s="20">
        <v>0.7</v>
      </c>
      <c r="I23" s="33" t="s">
        <v>41</v>
      </c>
    </row>
    <row r="24" spans="1:9">
      <c r="G24" s="9" t="s">
        <v>35</v>
      </c>
      <c r="H24" s="21">
        <f>SUM(H4:H23)</f>
        <v>72.689000000000007</v>
      </c>
    </row>
  </sheetData>
  <pageMargins left="0.7" right="0.7" top="0.75" bottom="0.75" header="0.3" footer="0.3"/>
  <pageSetup paperSize="9" orientation="landscape" copies="2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82"/>
  <sheetViews>
    <sheetView workbookViewId="0">
      <selection activeCell="H4" sqref="H4:H82"/>
    </sheetView>
  </sheetViews>
  <sheetFormatPr defaultRowHeight="15"/>
  <cols>
    <col min="1" max="1" width="6" bestFit="1" customWidth="1"/>
    <col min="2" max="2" width="7.42578125" bestFit="1" customWidth="1"/>
    <col min="3" max="3" width="6.85546875" bestFit="1" customWidth="1"/>
    <col min="4" max="4" width="7.28515625" customWidth="1"/>
    <col min="5" max="5" width="15.5703125" customWidth="1"/>
    <col min="6" max="6" width="31.140625" customWidth="1"/>
    <col min="7" max="7" width="15.42578125" customWidth="1"/>
    <col min="8" max="8" width="12.7109375" customWidth="1"/>
    <col min="9" max="9" width="15.7109375" customWidth="1"/>
  </cols>
  <sheetData>
    <row r="1" spans="1:9">
      <c r="D1" s="51" t="s">
        <v>240</v>
      </c>
      <c r="E1" s="51"/>
      <c r="F1" s="51"/>
    </row>
    <row r="3" spans="1:9" ht="66.75" customHeight="1">
      <c r="A3" s="8" t="s">
        <v>36</v>
      </c>
      <c r="B3" s="23" t="s">
        <v>25</v>
      </c>
      <c r="C3" s="23" t="s">
        <v>26</v>
      </c>
      <c r="D3" s="23" t="s">
        <v>27</v>
      </c>
      <c r="E3" s="23" t="s">
        <v>28</v>
      </c>
      <c r="F3" s="23" t="s">
        <v>29</v>
      </c>
      <c r="G3" s="23" t="s">
        <v>30</v>
      </c>
      <c r="H3" s="24" t="s">
        <v>55</v>
      </c>
      <c r="I3" s="8" t="s">
        <v>33</v>
      </c>
    </row>
    <row r="4" spans="1:9">
      <c r="A4" s="29">
        <v>1</v>
      </c>
      <c r="B4" s="45">
        <v>80635</v>
      </c>
      <c r="C4" s="29">
        <v>13</v>
      </c>
      <c r="D4" s="29">
        <v>18</v>
      </c>
      <c r="E4" s="29" t="s">
        <v>196</v>
      </c>
      <c r="F4" s="29" t="s">
        <v>221</v>
      </c>
      <c r="G4" s="29" t="s">
        <v>12</v>
      </c>
      <c r="H4" s="31">
        <v>2.09</v>
      </c>
      <c r="I4" s="29" t="s">
        <v>41</v>
      </c>
    </row>
    <row r="5" spans="1:9">
      <c r="A5" s="29">
        <v>2</v>
      </c>
      <c r="B5" s="45">
        <v>80635</v>
      </c>
      <c r="C5" s="29">
        <v>13</v>
      </c>
      <c r="D5" s="29">
        <v>21</v>
      </c>
      <c r="E5" s="29" t="s">
        <v>196</v>
      </c>
      <c r="F5" s="29" t="s">
        <v>221</v>
      </c>
      <c r="G5" s="29" t="s">
        <v>12</v>
      </c>
      <c r="H5" s="31">
        <v>3.7530000000000001</v>
      </c>
      <c r="I5" s="29" t="s">
        <v>41</v>
      </c>
    </row>
    <row r="6" spans="1:9">
      <c r="A6" s="29">
        <v>3</v>
      </c>
      <c r="B6" s="45">
        <v>80635</v>
      </c>
      <c r="C6" s="29">
        <v>13</v>
      </c>
      <c r="D6" s="29">
        <v>35</v>
      </c>
      <c r="E6" s="29" t="s">
        <v>196</v>
      </c>
      <c r="F6" s="29" t="s">
        <v>216</v>
      </c>
      <c r="G6" s="29" t="s">
        <v>12</v>
      </c>
      <c r="H6" s="31">
        <v>0.94399999999999995</v>
      </c>
      <c r="I6" s="29" t="s">
        <v>41</v>
      </c>
    </row>
    <row r="7" spans="1:9">
      <c r="A7" s="29">
        <v>4</v>
      </c>
      <c r="B7" s="45">
        <v>80635</v>
      </c>
      <c r="C7" s="29">
        <v>13</v>
      </c>
      <c r="D7" s="29">
        <v>36</v>
      </c>
      <c r="E7" s="29" t="s">
        <v>196</v>
      </c>
      <c r="F7" s="29" t="s">
        <v>216</v>
      </c>
      <c r="G7" s="29" t="s">
        <v>12</v>
      </c>
      <c r="H7" s="31">
        <v>0.35899999999999999</v>
      </c>
      <c r="I7" s="29" t="s">
        <v>41</v>
      </c>
    </row>
    <row r="8" spans="1:9">
      <c r="A8" s="29">
        <v>5</v>
      </c>
      <c r="B8" s="45">
        <v>80635</v>
      </c>
      <c r="C8" s="29">
        <v>13</v>
      </c>
      <c r="D8" s="29">
        <v>37</v>
      </c>
      <c r="E8" s="29" t="s">
        <v>196</v>
      </c>
      <c r="F8" s="29" t="s">
        <v>216</v>
      </c>
      <c r="G8" s="29" t="s">
        <v>12</v>
      </c>
      <c r="H8" s="31">
        <v>0.129</v>
      </c>
      <c r="I8" s="29" t="s">
        <v>41</v>
      </c>
    </row>
    <row r="9" spans="1:9">
      <c r="A9" s="29">
        <v>6</v>
      </c>
      <c r="B9" s="45">
        <v>80635</v>
      </c>
      <c r="C9" s="29">
        <v>13</v>
      </c>
      <c r="D9" s="29">
        <v>38</v>
      </c>
      <c r="E9" s="29" t="s">
        <v>196</v>
      </c>
      <c r="F9" s="29" t="s">
        <v>216</v>
      </c>
      <c r="G9" s="29" t="s">
        <v>12</v>
      </c>
      <c r="H9" s="31">
        <v>0.24399999999999999</v>
      </c>
      <c r="I9" s="29" t="s">
        <v>41</v>
      </c>
    </row>
    <row r="10" spans="1:9">
      <c r="A10" s="29">
        <v>7</v>
      </c>
      <c r="B10" s="45">
        <v>80635</v>
      </c>
      <c r="C10" s="29">
        <v>13</v>
      </c>
      <c r="D10" s="29">
        <v>39</v>
      </c>
      <c r="E10" s="29" t="s">
        <v>196</v>
      </c>
      <c r="F10" s="29" t="s">
        <v>216</v>
      </c>
      <c r="G10" s="29" t="s">
        <v>12</v>
      </c>
      <c r="H10" s="31">
        <v>0.218</v>
      </c>
      <c r="I10" s="29" t="s">
        <v>41</v>
      </c>
    </row>
    <row r="11" spans="1:9">
      <c r="A11" s="29">
        <v>8</v>
      </c>
      <c r="B11" s="45">
        <v>80635</v>
      </c>
      <c r="C11" s="29">
        <v>13</v>
      </c>
      <c r="D11" s="29">
        <v>44</v>
      </c>
      <c r="E11" s="29" t="s">
        <v>196</v>
      </c>
      <c r="F11" s="29" t="s">
        <v>216</v>
      </c>
      <c r="G11" s="29" t="s">
        <v>12</v>
      </c>
      <c r="H11" s="31">
        <v>0.94599999999999995</v>
      </c>
      <c r="I11" s="29" t="s">
        <v>41</v>
      </c>
    </row>
    <row r="12" spans="1:9">
      <c r="A12" s="29">
        <v>9</v>
      </c>
      <c r="B12" s="45">
        <v>80635</v>
      </c>
      <c r="C12" s="29">
        <v>13</v>
      </c>
      <c r="D12" s="29">
        <v>49</v>
      </c>
      <c r="E12" s="29" t="s">
        <v>196</v>
      </c>
      <c r="F12" s="29" t="s">
        <v>221</v>
      </c>
      <c r="G12" s="29" t="s">
        <v>12</v>
      </c>
      <c r="H12" s="31">
        <v>3.1840000000000002</v>
      </c>
      <c r="I12" s="29" t="s">
        <v>41</v>
      </c>
    </row>
    <row r="13" spans="1:9">
      <c r="A13" s="29">
        <v>10</v>
      </c>
      <c r="B13" s="45">
        <v>80635</v>
      </c>
      <c r="C13" s="29">
        <v>13</v>
      </c>
      <c r="D13" s="29">
        <v>52</v>
      </c>
      <c r="E13" s="29" t="s">
        <v>196</v>
      </c>
      <c r="F13" s="29" t="s">
        <v>216</v>
      </c>
      <c r="G13" s="29" t="s">
        <v>12</v>
      </c>
      <c r="H13" s="31">
        <v>2.6389999999999998</v>
      </c>
      <c r="I13" s="29" t="s">
        <v>41</v>
      </c>
    </row>
    <row r="14" spans="1:9">
      <c r="A14" s="29">
        <v>11</v>
      </c>
      <c r="B14" s="45">
        <v>80635</v>
      </c>
      <c r="C14" s="29">
        <v>13</v>
      </c>
      <c r="D14" s="29">
        <v>53</v>
      </c>
      <c r="E14" s="29" t="s">
        <v>196</v>
      </c>
      <c r="F14" s="29" t="s">
        <v>221</v>
      </c>
      <c r="G14" s="29" t="s">
        <v>12</v>
      </c>
      <c r="H14" s="31">
        <v>1.3169999999999999</v>
      </c>
      <c r="I14" s="29" t="s">
        <v>41</v>
      </c>
    </row>
    <row r="15" spans="1:9">
      <c r="A15" s="29">
        <v>12</v>
      </c>
      <c r="B15" s="45">
        <v>80635</v>
      </c>
      <c r="C15" s="29">
        <v>13</v>
      </c>
      <c r="D15" s="29">
        <v>54</v>
      </c>
      <c r="E15" s="29" t="s">
        <v>196</v>
      </c>
      <c r="F15" s="29" t="s">
        <v>221</v>
      </c>
      <c r="G15" s="29" t="s">
        <v>12</v>
      </c>
      <c r="H15" s="31">
        <v>2.6520000000000001</v>
      </c>
      <c r="I15" s="29" t="s">
        <v>41</v>
      </c>
    </row>
    <row r="16" spans="1:9">
      <c r="A16" s="29">
        <v>13</v>
      </c>
      <c r="B16" s="45">
        <v>80635</v>
      </c>
      <c r="C16" s="29">
        <v>13</v>
      </c>
      <c r="D16" s="29">
        <v>55</v>
      </c>
      <c r="E16" s="29" t="s">
        <v>196</v>
      </c>
      <c r="F16" s="29" t="s">
        <v>221</v>
      </c>
      <c r="G16" s="29" t="s">
        <v>12</v>
      </c>
      <c r="H16" s="31">
        <v>2.0139999999999998</v>
      </c>
      <c r="I16" s="29" t="s">
        <v>41</v>
      </c>
    </row>
    <row r="17" spans="1:9">
      <c r="A17" s="29">
        <v>14</v>
      </c>
      <c r="B17" s="45">
        <v>80635</v>
      </c>
      <c r="C17" s="29">
        <v>13</v>
      </c>
      <c r="D17" s="29">
        <v>57</v>
      </c>
      <c r="E17" s="29" t="s">
        <v>196</v>
      </c>
      <c r="F17" s="29" t="s">
        <v>221</v>
      </c>
      <c r="G17" s="29" t="s">
        <v>12</v>
      </c>
      <c r="H17" s="31">
        <v>1.9970000000000001</v>
      </c>
      <c r="I17" s="29" t="s">
        <v>41</v>
      </c>
    </row>
    <row r="18" spans="1:9">
      <c r="A18" s="29">
        <v>15</v>
      </c>
      <c r="B18" s="45">
        <v>80635</v>
      </c>
      <c r="C18" s="29">
        <v>13</v>
      </c>
      <c r="D18" s="29">
        <v>58</v>
      </c>
      <c r="E18" s="29" t="s">
        <v>196</v>
      </c>
      <c r="F18" s="29" t="s">
        <v>221</v>
      </c>
      <c r="G18" s="29" t="s">
        <v>12</v>
      </c>
      <c r="H18" s="31">
        <v>0.437</v>
      </c>
      <c r="I18" s="29" t="s">
        <v>41</v>
      </c>
    </row>
    <row r="19" spans="1:9">
      <c r="A19" s="29">
        <v>16</v>
      </c>
      <c r="B19" s="45">
        <v>80635</v>
      </c>
      <c r="C19" s="29">
        <v>14</v>
      </c>
      <c r="D19" s="29">
        <v>19</v>
      </c>
      <c r="E19" s="29" t="s">
        <v>197</v>
      </c>
      <c r="F19" s="29" t="s">
        <v>216</v>
      </c>
      <c r="G19" s="29" t="s">
        <v>23</v>
      </c>
      <c r="H19" s="31">
        <v>0.252</v>
      </c>
      <c r="I19" s="29" t="s">
        <v>41</v>
      </c>
    </row>
    <row r="20" spans="1:9">
      <c r="A20" s="29">
        <v>17</v>
      </c>
      <c r="B20" s="45">
        <v>80635</v>
      </c>
      <c r="C20" s="29">
        <v>14</v>
      </c>
      <c r="D20" s="29">
        <v>39</v>
      </c>
      <c r="E20" s="29" t="s">
        <v>197</v>
      </c>
      <c r="F20" s="29" t="s">
        <v>216</v>
      </c>
      <c r="G20" s="29" t="s">
        <v>23</v>
      </c>
      <c r="H20" s="31">
        <v>1.123</v>
      </c>
      <c r="I20" s="29" t="s">
        <v>41</v>
      </c>
    </row>
    <row r="21" spans="1:9">
      <c r="A21" s="29">
        <v>18</v>
      </c>
      <c r="B21" s="45">
        <v>80635</v>
      </c>
      <c r="C21" s="29">
        <v>14</v>
      </c>
      <c r="D21" s="29">
        <v>40</v>
      </c>
      <c r="E21" s="29" t="s">
        <v>197</v>
      </c>
      <c r="F21" s="29" t="s">
        <v>216</v>
      </c>
      <c r="G21" s="29" t="s">
        <v>23</v>
      </c>
      <c r="H21" s="31">
        <v>1.1220000000000001</v>
      </c>
      <c r="I21" s="29" t="s">
        <v>41</v>
      </c>
    </row>
    <row r="22" spans="1:9">
      <c r="A22" s="29">
        <v>19</v>
      </c>
      <c r="B22" s="45">
        <v>80635</v>
      </c>
      <c r="C22" s="29">
        <v>14</v>
      </c>
      <c r="D22" s="29">
        <v>41</v>
      </c>
      <c r="E22" s="29" t="s">
        <v>197</v>
      </c>
      <c r="F22" s="29" t="s">
        <v>216</v>
      </c>
      <c r="G22" s="29" t="s">
        <v>23</v>
      </c>
      <c r="H22" s="31">
        <v>1.1240000000000001</v>
      </c>
      <c r="I22" s="29" t="s">
        <v>41</v>
      </c>
    </row>
    <row r="23" spans="1:9">
      <c r="A23" s="29">
        <v>20</v>
      </c>
      <c r="B23" s="45">
        <v>80635</v>
      </c>
      <c r="C23" s="29">
        <v>14</v>
      </c>
      <c r="D23" s="29">
        <v>42</v>
      </c>
      <c r="E23" s="29" t="s">
        <v>197</v>
      </c>
      <c r="F23" s="29" t="s">
        <v>216</v>
      </c>
      <c r="G23" s="29" t="s">
        <v>23</v>
      </c>
      <c r="H23" s="31">
        <v>5.1429999999999998</v>
      </c>
      <c r="I23" s="29" t="s">
        <v>41</v>
      </c>
    </row>
    <row r="24" spans="1:9">
      <c r="A24" s="29">
        <v>21</v>
      </c>
      <c r="B24" s="45">
        <v>80635</v>
      </c>
      <c r="C24" s="29">
        <v>14</v>
      </c>
      <c r="D24" s="29">
        <v>43</v>
      </c>
      <c r="E24" s="29" t="s">
        <v>197</v>
      </c>
      <c r="F24" s="29" t="s">
        <v>221</v>
      </c>
      <c r="G24" s="29" t="s">
        <v>23</v>
      </c>
      <c r="H24" s="31">
        <v>1</v>
      </c>
      <c r="I24" s="29" t="s">
        <v>41</v>
      </c>
    </row>
    <row r="25" spans="1:9">
      <c r="A25" s="29">
        <v>22</v>
      </c>
      <c r="B25" s="45">
        <v>80635</v>
      </c>
      <c r="C25" s="29">
        <v>14</v>
      </c>
      <c r="D25" s="29">
        <v>44</v>
      </c>
      <c r="E25" s="29" t="s">
        <v>197</v>
      </c>
      <c r="F25" s="29" t="s">
        <v>1</v>
      </c>
      <c r="G25" s="29" t="s">
        <v>23</v>
      </c>
      <c r="H25" s="31">
        <v>2.33</v>
      </c>
      <c r="I25" s="29" t="s">
        <v>41</v>
      </c>
    </row>
    <row r="26" spans="1:9">
      <c r="A26" s="29">
        <v>23</v>
      </c>
      <c r="B26" s="45">
        <v>80635</v>
      </c>
      <c r="C26" s="29">
        <v>15</v>
      </c>
      <c r="D26" s="29">
        <v>66</v>
      </c>
      <c r="E26" s="29" t="s">
        <v>198</v>
      </c>
      <c r="F26" s="29" t="s">
        <v>216</v>
      </c>
      <c r="G26" s="29" t="s">
        <v>12</v>
      </c>
      <c r="H26" s="31">
        <v>0.29799999999999999</v>
      </c>
      <c r="I26" s="29" t="s">
        <v>41</v>
      </c>
    </row>
    <row r="27" spans="1:9">
      <c r="A27" s="29">
        <v>24</v>
      </c>
      <c r="B27" s="45">
        <v>80635</v>
      </c>
      <c r="C27" s="29">
        <v>15</v>
      </c>
      <c r="D27" s="29">
        <v>91</v>
      </c>
      <c r="E27" s="29" t="s">
        <v>198</v>
      </c>
      <c r="F27" s="29" t="s">
        <v>216</v>
      </c>
      <c r="G27" s="29" t="s">
        <v>12</v>
      </c>
      <c r="H27" s="31">
        <v>1.724</v>
      </c>
      <c r="I27" s="29" t="s">
        <v>41</v>
      </c>
    </row>
    <row r="28" spans="1:9">
      <c r="A28" s="29">
        <v>25</v>
      </c>
      <c r="B28" s="45">
        <v>80635</v>
      </c>
      <c r="C28" s="29">
        <v>15</v>
      </c>
      <c r="D28" s="29">
        <v>95</v>
      </c>
      <c r="E28" s="29" t="s">
        <v>198</v>
      </c>
      <c r="F28" s="29" t="s">
        <v>216</v>
      </c>
      <c r="G28" s="29" t="s">
        <v>12</v>
      </c>
      <c r="H28" s="31">
        <v>1.1559999999999999</v>
      </c>
      <c r="I28" s="29" t="s">
        <v>41</v>
      </c>
    </row>
    <row r="29" spans="1:9">
      <c r="A29" s="29">
        <v>26</v>
      </c>
      <c r="B29" s="45">
        <v>80635</v>
      </c>
      <c r="C29" s="29">
        <v>15</v>
      </c>
      <c r="D29" s="29">
        <v>125</v>
      </c>
      <c r="E29" s="29" t="s">
        <v>198</v>
      </c>
      <c r="F29" s="29" t="s">
        <v>216</v>
      </c>
      <c r="G29" s="29" t="s">
        <v>12</v>
      </c>
      <c r="H29" s="31">
        <v>1.1559999999999999</v>
      </c>
      <c r="I29" s="29" t="s">
        <v>41</v>
      </c>
    </row>
    <row r="30" spans="1:9">
      <c r="A30" s="29">
        <v>27</v>
      </c>
      <c r="B30" s="45">
        <v>80635</v>
      </c>
      <c r="C30" s="29">
        <v>15</v>
      </c>
      <c r="D30" s="29">
        <v>130</v>
      </c>
      <c r="E30" s="29" t="s">
        <v>198</v>
      </c>
      <c r="F30" s="29" t="s">
        <v>216</v>
      </c>
      <c r="G30" s="29" t="s">
        <v>12</v>
      </c>
      <c r="H30" s="31">
        <v>2.3559999999999999</v>
      </c>
      <c r="I30" s="29" t="s">
        <v>41</v>
      </c>
    </row>
    <row r="31" spans="1:9">
      <c r="A31" s="29">
        <v>28</v>
      </c>
      <c r="B31" s="45">
        <v>80635</v>
      </c>
      <c r="C31" s="29">
        <v>15</v>
      </c>
      <c r="D31" s="29">
        <v>137</v>
      </c>
      <c r="E31" s="29" t="s">
        <v>198</v>
      </c>
      <c r="F31" s="29" t="s">
        <v>216</v>
      </c>
      <c r="G31" s="29" t="s">
        <v>12</v>
      </c>
      <c r="H31" s="31">
        <v>0.442</v>
      </c>
      <c r="I31" s="29" t="s">
        <v>41</v>
      </c>
    </row>
    <row r="32" spans="1:9">
      <c r="A32" s="29">
        <v>29</v>
      </c>
      <c r="B32" s="45">
        <v>80635</v>
      </c>
      <c r="C32" s="29">
        <v>19</v>
      </c>
      <c r="D32" s="29">
        <v>23</v>
      </c>
      <c r="E32" s="29" t="s">
        <v>199</v>
      </c>
      <c r="F32" s="29" t="s">
        <v>216</v>
      </c>
      <c r="G32" s="29" t="s">
        <v>12</v>
      </c>
      <c r="H32" s="31">
        <v>1.2509999999999999</v>
      </c>
      <c r="I32" s="29" t="s">
        <v>41</v>
      </c>
    </row>
    <row r="33" spans="1:9">
      <c r="A33" s="29">
        <v>30</v>
      </c>
      <c r="B33" s="45">
        <v>80635</v>
      </c>
      <c r="C33" s="29">
        <v>19</v>
      </c>
      <c r="D33" s="29">
        <v>25</v>
      </c>
      <c r="E33" s="29" t="s">
        <v>199</v>
      </c>
      <c r="F33" s="29" t="s">
        <v>216</v>
      </c>
      <c r="G33" s="29" t="s">
        <v>12</v>
      </c>
      <c r="H33" s="31">
        <v>3.2010000000000001</v>
      </c>
      <c r="I33" s="29" t="s">
        <v>41</v>
      </c>
    </row>
    <row r="34" spans="1:9">
      <c r="A34" s="29">
        <v>31</v>
      </c>
      <c r="B34" s="45">
        <v>80635</v>
      </c>
      <c r="C34" s="29">
        <v>19</v>
      </c>
      <c r="D34" s="29">
        <v>32</v>
      </c>
      <c r="E34" s="29" t="s">
        <v>199</v>
      </c>
      <c r="F34" s="29" t="s">
        <v>216</v>
      </c>
      <c r="G34" s="29" t="s">
        <v>12</v>
      </c>
      <c r="H34" s="31">
        <v>1.1319999999999999</v>
      </c>
      <c r="I34" s="29" t="s">
        <v>41</v>
      </c>
    </row>
    <row r="35" spans="1:9">
      <c r="A35" s="29">
        <v>32</v>
      </c>
      <c r="B35" s="45">
        <v>80635</v>
      </c>
      <c r="C35" s="29">
        <v>19</v>
      </c>
      <c r="D35" s="29">
        <v>35</v>
      </c>
      <c r="E35" s="29" t="s">
        <v>199</v>
      </c>
      <c r="F35" s="29" t="s">
        <v>216</v>
      </c>
      <c r="G35" s="29" t="s">
        <v>12</v>
      </c>
      <c r="H35" s="31">
        <v>1.9690000000000001</v>
      </c>
      <c r="I35" s="29" t="s">
        <v>41</v>
      </c>
    </row>
    <row r="36" spans="1:9">
      <c r="A36" s="29">
        <v>33</v>
      </c>
      <c r="B36" s="45">
        <v>80635</v>
      </c>
      <c r="C36" s="29">
        <v>19</v>
      </c>
      <c r="D36" s="29">
        <v>36</v>
      </c>
      <c r="E36" s="29" t="s">
        <v>199</v>
      </c>
      <c r="F36" s="29" t="s">
        <v>216</v>
      </c>
      <c r="G36" s="29" t="s">
        <v>12</v>
      </c>
      <c r="H36" s="31">
        <v>5.625</v>
      </c>
      <c r="I36" s="29" t="s">
        <v>41</v>
      </c>
    </row>
    <row r="37" spans="1:9">
      <c r="A37" s="29">
        <v>34</v>
      </c>
      <c r="B37" s="45">
        <v>80635</v>
      </c>
      <c r="C37" s="29">
        <v>19</v>
      </c>
      <c r="D37" s="29">
        <v>38</v>
      </c>
      <c r="E37" s="29" t="s">
        <v>199</v>
      </c>
      <c r="F37" s="29" t="s">
        <v>216</v>
      </c>
      <c r="G37" s="29" t="s">
        <v>12</v>
      </c>
      <c r="H37" s="31">
        <v>1.9350000000000001</v>
      </c>
      <c r="I37" s="29" t="s">
        <v>41</v>
      </c>
    </row>
    <row r="38" spans="1:9">
      <c r="A38" s="29">
        <v>35</v>
      </c>
      <c r="B38" s="45">
        <v>80635</v>
      </c>
      <c r="C38" s="29">
        <v>19</v>
      </c>
      <c r="D38" s="29">
        <v>39</v>
      </c>
      <c r="E38" s="29" t="s">
        <v>199</v>
      </c>
      <c r="F38" s="29" t="s">
        <v>216</v>
      </c>
      <c r="G38" s="29" t="s">
        <v>12</v>
      </c>
      <c r="H38" s="31">
        <v>1.7569999999999999</v>
      </c>
      <c r="I38" s="29" t="s">
        <v>41</v>
      </c>
    </row>
    <row r="39" spans="1:9">
      <c r="A39" s="29">
        <v>36</v>
      </c>
      <c r="B39" s="45">
        <v>80635</v>
      </c>
      <c r="C39" s="29">
        <v>19</v>
      </c>
      <c r="D39" s="29">
        <v>45</v>
      </c>
      <c r="E39" s="29" t="s">
        <v>199</v>
      </c>
      <c r="F39" s="29" t="s">
        <v>216</v>
      </c>
      <c r="G39" s="29" t="s">
        <v>12</v>
      </c>
      <c r="H39" s="31">
        <v>6.3369999999999997</v>
      </c>
      <c r="I39" s="29" t="s">
        <v>41</v>
      </c>
    </row>
    <row r="40" spans="1:9">
      <c r="A40" s="29">
        <v>37</v>
      </c>
      <c r="B40" s="45">
        <v>80635</v>
      </c>
      <c r="C40" s="29">
        <v>19</v>
      </c>
      <c r="D40" s="29">
        <v>48</v>
      </c>
      <c r="E40" s="29" t="s">
        <v>199</v>
      </c>
      <c r="F40" s="29" t="s">
        <v>216</v>
      </c>
      <c r="G40" s="29" t="s">
        <v>12</v>
      </c>
      <c r="H40" s="31">
        <v>2.359</v>
      </c>
      <c r="I40" s="29" t="s">
        <v>41</v>
      </c>
    </row>
    <row r="41" spans="1:9">
      <c r="A41" s="29">
        <v>38</v>
      </c>
      <c r="B41" s="45">
        <v>80635</v>
      </c>
      <c r="C41" s="29">
        <v>20</v>
      </c>
      <c r="D41" s="29">
        <v>49</v>
      </c>
      <c r="E41" s="29" t="s">
        <v>200</v>
      </c>
      <c r="F41" s="29" t="s">
        <v>1</v>
      </c>
      <c r="G41" s="29" t="s">
        <v>12</v>
      </c>
      <c r="H41" s="31">
        <v>0.06</v>
      </c>
      <c r="I41" s="29" t="s">
        <v>41</v>
      </c>
    </row>
    <row r="42" spans="1:9">
      <c r="A42" s="29">
        <v>39</v>
      </c>
      <c r="B42" s="45">
        <v>80635</v>
      </c>
      <c r="C42" s="29">
        <v>20</v>
      </c>
      <c r="D42" s="29">
        <v>53</v>
      </c>
      <c r="E42" s="29" t="s">
        <v>200</v>
      </c>
      <c r="F42" s="29" t="s">
        <v>1</v>
      </c>
      <c r="G42" s="29" t="s">
        <v>12</v>
      </c>
      <c r="H42" s="31">
        <v>2.7E-2</v>
      </c>
      <c r="I42" s="29" t="s">
        <v>41</v>
      </c>
    </row>
    <row r="43" spans="1:9">
      <c r="A43" s="29">
        <v>40</v>
      </c>
      <c r="B43" s="45">
        <v>80635</v>
      </c>
      <c r="C43" s="29">
        <v>20</v>
      </c>
      <c r="D43" s="29">
        <v>55</v>
      </c>
      <c r="E43" s="29" t="s">
        <v>200</v>
      </c>
      <c r="F43" s="29" t="s">
        <v>1</v>
      </c>
      <c r="G43" s="29" t="s">
        <v>12</v>
      </c>
      <c r="H43" s="31">
        <v>0.10299999999999999</v>
      </c>
      <c r="I43" s="29" t="s">
        <v>41</v>
      </c>
    </row>
    <row r="44" spans="1:9">
      <c r="A44" s="29">
        <v>41</v>
      </c>
      <c r="B44" s="45">
        <v>80635</v>
      </c>
      <c r="C44" s="29">
        <v>20</v>
      </c>
      <c r="D44" s="29">
        <v>56</v>
      </c>
      <c r="E44" s="29" t="s">
        <v>200</v>
      </c>
      <c r="F44" s="29" t="s">
        <v>1</v>
      </c>
      <c r="G44" s="29" t="s">
        <v>12</v>
      </c>
      <c r="H44" s="31">
        <v>0.96299999999999997</v>
      </c>
      <c r="I44" s="29" t="s">
        <v>41</v>
      </c>
    </row>
    <row r="45" spans="1:9">
      <c r="A45" s="29">
        <v>42</v>
      </c>
      <c r="B45" s="45">
        <v>80635</v>
      </c>
      <c r="C45" s="29">
        <v>21</v>
      </c>
      <c r="D45" s="29">
        <v>54</v>
      </c>
      <c r="E45" s="29" t="s">
        <v>200</v>
      </c>
      <c r="F45" s="29" t="s">
        <v>216</v>
      </c>
      <c r="G45" s="29" t="s">
        <v>12</v>
      </c>
      <c r="H45" s="31">
        <v>2.5609999999999999</v>
      </c>
      <c r="I45" s="29" t="s">
        <v>41</v>
      </c>
    </row>
    <row r="46" spans="1:9">
      <c r="A46" s="29">
        <v>43</v>
      </c>
      <c r="B46" s="45">
        <v>80635</v>
      </c>
      <c r="C46" s="29">
        <v>21</v>
      </c>
      <c r="D46" s="29">
        <v>55</v>
      </c>
      <c r="E46" s="29" t="s">
        <v>200</v>
      </c>
      <c r="F46" s="29" t="s">
        <v>216</v>
      </c>
      <c r="G46" s="29" t="s">
        <v>12</v>
      </c>
      <c r="H46" s="31">
        <v>1.46</v>
      </c>
      <c r="I46" s="29" t="s">
        <v>41</v>
      </c>
    </row>
    <row r="47" spans="1:9">
      <c r="A47" s="29">
        <v>44</v>
      </c>
      <c r="B47" s="45">
        <v>80635</v>
      </c>
      <c r="C47" s="29">
        <v>21</v>
      </c>
      <c r="D47" s="29">
        <v>56</v>
      </c>
      <c r="E47" s="29" t="s">
        <v>200</v>
      </c>
      <c r="F47" s="29" t="s">
        <v>216</v>
      </c>
      <c r="G47" s="29" t="s">
        <v>12</v>
      </c>
      <c r="H47" s="31">
        <v>2.14</v>
      </c>
      <c r="I47" s="29" t="s">
        <v>41</v>
      </c>
    </row>
    <row r="48" spans="1:9">
      <c r="A48" s="29">
        <v>45</v>
      </c>
      <c r="B48" s="45">
        <v>80635</v>
      </c>
      <c r="C48" s="29">
        <v>21</v>
      </c>
      <c r="D48" s="29">
        <v>57</v>
      </c>
      <c r="E48" s="29" t="s">
        <v>200</v>
      </c>
      <c r="F48" s="29" t="s">
        <v>216</v>
      </c>
      <c r="G48" s="29" t="s">
        <v>12</v>
      </c>
      <c r="H48" s="31">
        <v>1.0529999999999999</v>
      </c>
      <c r="I48" s="29" t="s">
        <v>41</v>
      </c>
    </row>
    <row r="49" spans="1:9">
      <c r="A49" s="29">
        <v>46</v>
      </c>
      <c r="B49" s="45">
        <v>80635</v>
      </c>
      <c r="C49" s="29">
        <v>21</v>
      </c>
      <c r="D49" s="29">
        <v>64</v>
      </c>
      <c r="E49" s="29" t="s">
        <v>200</v>
      </c>
      <c r="F49" s="29" t="s">
        <v>216</v>
      </c>
      <c r="G49" s="29" t="s">
        <v>12</v>
      </c>
      <c r="H49" s="31">
        <v>3.2549999999999999</v>
      </c>
      <c r="I49" s="29" t="s">
        <v>41</v>
      </c>
    </row>
    <row r="50" spans="1:9">
      <c r="A50" s="29">
        <v>47</v>
      </c>
      <c r="B50" s="45">
        <v>80635</v>
      </c>
      <c r="C50" s="29">
        <v>21</v>
      </c>
      <c r="D50" s="29">
        <v>65</v>
      </c>
      <c r="E50" s="29" t="s">
        <v>200</v>
      </c>
      <c r="F50" s="29" t="s">
        <v>216</v>
      </c>
      <c r="G50" s="29" t="s">
        <v>12</v>
      </c>
      <c r="H50" s="31">
        <v>1.0960000000000001</v>
      </c>
      <c r="I50" s="29" t="s">
        <v>41</v>
      </c>
    </row>
    <row r="51" spans="1:9">
      <c r="A51" s="29">
        <v>48</v>
      </c>
      <c r="B51" s="45">
        <v>80635</v>
      </c>
      <c r="C51" s="29">
        <v>21</v>
      </c>
      <c r="D51" s="29">
        <v>66</v>
      </c>
      <c r="E51" s="29" t="s">
        <v>200</v>
      </c>
      <c r="F51" s="29" t="s">
        <v>216</v>
      </c>
      <c r="G51" s="29" t="s">
        <v>12</v>
      </c>
      <c r="H51" s="31">
        <v>1.4079999999999999</v>
      </c>
      <c r="I51" s="29" t="s">
        <v>41</v>
      </c>
    </row>
    <row r="52" spans="1:9">
      <c r="A52" s="29">
        <v>49</v>
      </c>
      <c r="B52" s="45">
        <v>80635</v>
      </c>
      <c r="C52" s="29">
        <v>21</v>
      </c>
      <c r="D52" s="29">
        <v>68</v>
      </c>
      <c r="E52" s="29" t="s">
        <v>200</v>
      </c>
      <c r="F52" s="29" t="s">
        <v>216</v>
      </c>
      <c r="G52" s="29" t="s">
        <v>12</v>
      </c>
      <c r="H52" s="31">
        <v>3.2309999999999999</v>
      </c>
      <c r="I52" s="29" t="s">
        <v>41</v>
      </c>
    </row>
    <row r="53" spans="1:9">
      <c r="A53" s="29">
        <v>50</v>
      </c>
      <c r="B53" s="45">
        <v>80635</v>
      </c>
      <c r="C53" s="29">
        <v>23</v>
      </c>
      <c r="D53" s="29">
        <v>53</v>
      </c>
      <c r="E53" s="29" t="s">
        <v>201</v>
      </c>
      <c r="F53" s="29" t="s">
        <v>216</v>
      </c>
      <c r="G53" s="29" t="s">
        <v>12</v>
      </c>
      <c r="H53" s="31">
        <v>1.994</v>
      </c>
      <c r="I53" s="29" t="s">
        <v>41</v>
      </c>
    </row>
    <row r="54" spans="1:9">
      <c r="A54" s="29">
        <v>51</v>
      </c>
      <c r="B54" s="45">
        <v>80635</v>
      </c>
      <c r="C54" s="29">
        <v>23</v>
      </c>
      <c r="D54" s="29">
        <v>54</v>
      </c>
      <c r="E54" s="29" t="s">
        <v>201</v>
      </c>
      <c r="F54" s="29" t="s">
        <v>216</v>
      </c>
      <c r="G54" s="29" t="s">
        <v>12</v>
      </c>
      <c r="H54" s="31">
        <v>0.98799999999999999</v>
      </c>
      <c r="I54" s="29" t="s">
        <v>41</v>
      </c>
    </row>
    <row r="55" spans="1:9">
      <c r="A55" s="29">
        <v>52</v>
      </c>
      <c r="B55" s="45">
        <v>80635</v>
      </c>
      <c r="C55" s="29">
        <v>23</v>
      </c>
      <c r="D55" s="29">
        <v>56</v>
      </c>
      <c r="E55" s="29" t="s">
        <v>201</v>
      </c>
      <c r="F55" s="29" t="s">
        <v>216</v>
      </c>
      <c r="G55" s="29" t="s">
        <v>12</v>
      </c>
      <c r="H55" s="31">
        <v>3.54</v>
      </c>
      <c r="I55" s="29" t="s">
        <v>41</v>
      </c>
    </row>
    <row r="56" spans="1:9">
      <c r="A56" s="29">
        <v>53</v>
      </c>
      <c r="B56" s="45">
        <v>80635</v>
      </c>
      <c r="C56" s="29">
        <v>23</v>
      </c>
      <c r="D56" s="29">
        <v>59</v>
      </c>
      <c r="E56" s="29" t="s">
        <v>201</v>
      </c>
      <c r="F56" s="29" t="s">
        <v>216</v>
      </c>
      <c r="G56" s="29" t="s">
        <v>12</v>
      </c>
      <c r="H56" s="31">
        <v>2.1819999999999999</v>
      </c>
      <c r="I56" s="29" t="s">
        <v>41</v>
      </c>
    </row>
    <row r="57" spans="1:9">
      <c r="A57" s="29">
        <v>54</v>
      </c>
      <c r="B57" s="45">
        <v>80635</v>
      </c>
      <c r="C57" s="29">
        <v>23</v>
      </c>
      <c r="D57" s="29">
        <v>60</v>
      </c>
      <c r="E57" s="29" t="s">
        <v>201</v>
      </c>
      <c r="F57" s="29" t="s">
        <v>216</v>
      </c>
      <c r="G57" s="29" t="s">
        <v>12</v>
      </c>
      <c r="H57" s="31">
        <v>0.88100000000000001</v>
      </c>
      <c r="I57" s="29" t="s">
        <v>41</v>
      </c>
    </row>
    <row r="58" spans="1:9">
      <c r="A58" s="29">
        <v>55</v>
      </c>
      <c r="B58" s="45">
        <v>80635</v>
      </c>
      <c r="C58" s="29">
        <v>23</v>
      </c>
      <c r="D58" s="29">
        <v>82</v>
      </c>
      <c r="E58" s="29" t="s">
        <v>201</v>
      </c>
      <c r="F58" s="29" t="s">
        <v>216</v>
      </c>
      <c r="G58" s="29" t="s">
        <v>12</v>
      </c>
      <c r="H58" s="31">
        <v>0.91</v>
      </c>
      <c r="I58" s="29" t="s">
        <v>41</v>
      </c>
    </row>
    <row r="59" spans="1:9">
      <c r="A59" s="29">
        <v>56</v>
      </c>
      <c r="B59" s="45">
        <v>80635</v>
      </c>
      <c r="C59" s="29">
        <v>23</v>
      </c>
      <c r="D59" s="29">
        <v>83</v>
      </c>
      <c r="E59" s="29" t="s">
        <v>201</v>
      </c>
      <c r="F59" s="29" t="s">
        <v>216</v>
      </c>
      <c r="G59" s="29" t="s">
        <v>12</v>
      </c>
      <c r="H59" s="31">
        <v>1.5289999999999999</v>
      </c>
      <c r="I59" s="29" t="s">
        <v>41</v>
      </c>
    </row>
    <row r="60" spans="1:9">
      <c r="A60" s="29">
        <v>57</v>
      </c>
      <c r="B60" s="45">
        <v>80635</v>
      </c>
      <c r="C60" s="29">
        <v>23</v>
      </c>
      <c r="D60" s="29">
        <v>97</v>
      </c>
      <c r="E60" s="29" t="s">
        <v>201</v>
      </c>
      <c r="F60" s="29" t="s">
        <v>216</v>
      </c>
      <c r="G60" s="29" t="s">
        <v>12</v>
      </c>
      <c r="H60" s="31">
        <v>0.92300000000000004</v>
      </c>
      <c r="I60" s="29" t="s">
        <v>41</v>
      </c>
    </row>
    <row r="61" spans="1:9">
      <c r="A61" s="29">
        <v>58</v>
      </c>
      <c r="B61" s="45">
        <v>80635</v>
      </c>
      <c r="C61" s="29">
        <v>23</v>
      </c>
      <c r="D61" s="29">
        <v>98</v>
      </c>
      <c r="E61" s="29" t="s">
        <v>201</v>
      </c>
      <c r="F61" s="29" t="s">
        <v>216</v>
      </c>
      <c r="G61" s="29" t="s">
        <v>12</v>
      </c>
      <c r="H61" s="31">
        <v>0.44800000000000001</v>
      </c>
      <c r="I61" s="29" t="s">
        <v>41</v>
      </c>
    </row>
    <row r="62" spans="1:9">
      <c r="A62" s="29">
        <v>59</v>
      </c>
      <c r="B62" s="45">
        <v>80635</v>
      </c>
      <c r="C62" s="29">
        <v>26</v>
      </c>
      <c r="D62" s="29">
        <v>55</v>
      </c>
      <c r="E62" s="29" t="s">
        <v>202</v>
      </c>
      <c r="F62" s="29" t="s">
        <v>216</v>
      </c>
      <c r="G62" s="29" t="s">
        <v>12</v>
      </c>
      <c r="H62" s="31">
        <v>2.452</v>
      </c>
      <c r="I62" s="29" t="s">
        <v>41</v>
      </c>
    </row>
    <row r="63" spans="1:9">
      <c r="A63" s="29">
        <v>60</v>
      </c>
      <c r="B63" s="45">
        <v>80635</v>
      </c>
      <c r="C63" s="29">
        <v>26</v>
      </c>
      <c r="D63" s="29">
        <v>59</v>
      </c>
      <c r="E63" s="29" t="s">
        <v>202</v>
      </c>
      <c r="F63" s="29" t="s">
        <v>216</v>
      </c>
      <c r="G63" s="29" t="s">
        <v>12</v>
      </c>
      <c r="H63" s="31">
        <v>2.4910000000000001</v>
      </c>
      <c r="I63" s="29" t="s">
        <v>41</v>
      </c>
    </row>
    <row r="64" spans="1:9">
      <c r="A64" s="29">
        <v>61</v>
      </c>
      <c r="B64" s="45">
        <v>80635</v>
      </c>
      <c r="C64" s="29">
        <v>26</v>
      </c>
      <c r="D64" s="29">
        <v>60</v>
      </c>
      <c r="E64" s="29" t="s">
        <v>202</v>
      </c>
      <c r="F64" s="29" t="s">
        <v>216</v>
      </c>
      <c r="G64" s="29" t="s">
        <v>12</v>
      </c>
      <c r="H64" s="31">
        <v>1.827</v>
      </c>
      <c r="I64" s="29" t="s">
        <v>41</v>
      </c>
    </row>
    <row r="65" spans="1:9">
      <c r="A65" s="29">
        <v>62</v>
      </c>
      <c r="B65" s="45">
        <v>80635</v>
      </c>
      <c r="C65" s="29">
        <v>26</v>
      </c>
      <c r="D65" s="29">
        <v>61</v>
      </c>
      <c r="E65" s="29" t="s">
        <v>202</v>
      </c>
      <c r="F65" s="29" t="s">
        <v>216</v>
      </c>
      <c r="G65" s="29" t="s">
        <v>12</v>
      </c>
      <c r="H65" s="31">
        <v>1.0069999999999999</v>
      </c>
      <c r="I65" s="29" t="s">
        <v>41</v>
      </c>
    </row>
    <row r="66" spans="1:9">
      <c r="A66" s="29">
        <v>63</v>
      </c>
      <c r="B66" s="45">
        <v>80635</v>
      </c>
      <c r="C66" s="29">
        <v>26</v>
      </c>
      <c r="D66" s="29">
        <v>62</v>
      </c>
      <c r="E66" s="29" t="s">
        <v>202</v>
      </c>
      <c r="F66" s="29" t="s">
        <v>216</v>
      </c>
      <c r="G66" s="29" t="s">
        <v>12</v>
      </c>
      <c r="H66" s="31">
        <v>2.25</v>
      </c>
      <c r="I66" s="29" t="s">
        <v>41</v>
      </c>
    </row>
    <row r="67" spans="1:9">
      <c r="A67" s="29">
        <v>64</v>
      </c>
      <c r="B67" s="45">
        <v>80635</v>
      </c>
      <c r="C67" s="29">
        <v>26</v>
      </c>
      <c r="D67" s="29">
        <v>65</v>
      </c>
      <c r="E67" s="29" t="s">
        <v>202</v>
      </c>
      <c r="F67" s="29" t="s">
        <v>216</v>
      </c>
      <c r="G67" s="29" t="s">
        <v>12</v>
      </c>
      <c r="H67" s="31">
        <v>1.032</v>
      </c>
      <c r="I67" s="29" t="s">
        <v>41</v>
      </c>
    </row>
    <row r="68" spans="1:9">
      <c r="A68" s="29">
        <v>65</v>
      </c>
      <c r="B68" s="45">
        <v>80635</v>
      </c>
      <c r="C68" s="29">
        <v>26</v>
      </c>
      <c r="D68" s="29">
        <v>79</v>
      </c>
      <c r="E68" s="29" t="s">
        <v>202</v>
      </c>
      <c r="F68" s="29" t="s">
        <v>216</v>
      </c>
      <c r="G68" s="29" t="s">
        <v>12</v>
      </c>
      <c r="H68" s="31">
        <v>0.75700000000000001</v>
      </c>
      <c r="I68" s="29" t="s">
        <v>41</v>
      </c>
    </row>
    <row r="69" spans="1:9">
      <c r="A69" s="29">
        <v>66</v>
      </c>
      <c r="B69" s="45">
        <v>80635</v>
      </c>
      <c r="C69" s="29">
        <v>26</v>
      </c>
      <c r="D69" s="29">
        <v>84</v>
      </c>
      <c r="E69" s="29" t="s">
        <v>202</v>
      </c>
      <c r="F69" s="29" t="s">
        <v>216</v>
      </c>
      <c r="G69" s="29" t="s">
        <v>12</v>
      </c>
      <c r="H69" s="31">
        <v>1.1870000000000001</v>
      </c>
      <c r="I69" s="29" t="s">
        <v>41</v>
      </c>
    </row>
    <row r="70" spans="1:9">
      <c r="A70" s="29">
        <v>67</v>
      </c>
      <c r="B70" s="45">
        <v>80635</v>
      </c>
      <c r="C70" s="29">
        <v>26</v>
      </c>
      <c r="D70" s="29">
        <v>96</v>
      </c>
      <c r="E70" s="29" t="s">
        <v>202</v>
      </c>
      <c r="F70" s="29" t="s">
        <v>216</v>
      </c>
      <c r="G70" s="29" t="s">
        <v>12</v>
      </c>
      <c r="H70" s="31">
        <v>0.56899999999999995</v>
      </c>
      <c r="I70" s="29" t="s">
        <v>41</v>
      </c>
    </row>
    <row r="71" spans="1:9">
      <c r="A71" s="29">
        <v>68</v>
      </c>
      <c r="B71" s="45">
        <v>80635</v>
      </c>
      <c r="C71" s="29">
        <v>28</v>
      </c>
      <c r="D71" s="29">
        <v>1</v>
      </c>
      <c r="E71" s="29" t="s">
        <v>203</v>
      </c>
      <c r="F71" s="29" t="s">
        <v>216</v>
      </c>
      <c r="G71" s="29" t="s">
        <v>12</v>
      </c>
      <c r="H71" s="31">
        <v>2.9020000000000001</v>
      </c>
      <c r="I71" s="29" t="s">
        <v>41</v>
      </c>
    </row>
    <row r="72" spans="1:9">
      <c r="A72" s="29">
        <v>69</v>
      </c>
      <c r="B72" s="45">
        <v>80635</v>
      </c>
      <c r="C72" s="29">
        <v>28</v>
      </c>
      <c r="D72" s="29">
        <v>2</v>
      </c>
      <c r="E72" s="29" t="s">
        <v>203</v>
      </c>
      <c r="F72" s="29" t="s">
        <v>216</v>
      </c>
      <c r="G72" s="29" t="s">
        <v>12</v>
      </c>
      <c r="H72" s="31">
        <v>1.9039999999999999</v>
      </c>
      <c r="I72" s="29" t="s">
        <v>41</v>
      </c>
    </row>
    <row r="73" spans="1:9">
      <c r="A73" s="29">
        <v>70</v>
      </c>
      <c r="B73" s="45">
        <v>80635</v>
      </c>
      <c r="C73" s="29">
        <v>28</v>
      </c>
      <c r="D73" s="29">
        <v>8</v>
      </c>
      <c r="E73" s="29" t="s">
        <v>203</v>
      </c>
      <c r="F73" s="29" t="s">
        <v>216</v>
      </c>
      <c r="G73" s="29" t="s">
        <v>12</v>
      </c>
      <c r="H73" s="31">
        <v>3.9060000000000001</v>
      </c>
      <c r="I73" s="29" t="s">
        <v>41</v>
      </c>
    </row>
    <row r="74" spans="1:9">
      <c r="A74" s="29">
        <v>71</v>
      </c>
      <c r="B74" s="45">
        <v>80635</v>
      </c>
      <c r="C74" s="29">
        <v>28</v>
      </c>
      <c r="D74" s="29">
        <v>10</v>
      </c>
      <c r="E74" s="29" t="s">
        <v>203</v>
      </c>
      <c r="F74" s="29" t="s">
        <v>216</v>
      </c>
      <c r="G74" s="29" t="s">
        <v>12</v>
      </c>
      <c r="H74" s="31">
        <v>1.2410000000000001</v>
      </c>
      <c r="I74" s="29" t="s">
        <v>41</v>
      </c>
    </row>
    <row r="75" spans="1:9">
      <c r="A75" s="29">
        <v>72</v>
      </c>
      <c r="B75" s="45">
        <v>80635</v>
      </c>
      <c r="C75" s="29">
        <v>28</v>
      </c>
      <c r="D75" s="29">
        <v>12</v>
      </c>
      <c r="E75" s="29" t="s">
        <v>203</v>
      </c>
      <c r="F75" s="29" t="s">
        <v>216</v>
      </c>
      <c r="G75" s="29" t="s">
        <v>12</v>
      </c>
      <c r="H75" s="31">
        <v>5.6769999999999996</v>
      </c>
      <c r="I75" s="29" t="s">
        <v>41</v>
      </c>
    </row>
    <row r="76" spans="1:9">
      <c r="A76" s="29">
        <v>73</v>
      </c>
      <c r="B76" s="45">
        <v>80635</v>
      </c>
      <c r="C76" s="29">
        <v>28</v>
      </c>
      <c r="D76" s="29">
        <v>17</v>
      </c>
      <c r="E76" s="29" t="s">
        <v>203</v>
      </c>
      <c r="F76" s="29" t="s">
        <v>216</v>
      </c>
      <c r="G76" s="29" t="s">
        <v>12</v>
      </c>
      <c r="H76" s="31">
        <v>1.387</v>
      </c>
      <c r="I76" s="29" t="s">
        <v>41</v>
      </c>
    </row>
    <row r="77" spans="1:9">
      <c r="A77" s="29">
        <v>74</v>
      </c>
      <c r="B77" s="45">
        <v>80635</v>
      </c>
      <c r="C77" s="29">
        <v>28</v>
      </c>
      <c r="D77" s="29">
        <v>18</v>
      </c>
      <c r="E77" s="29" t="s">
        <v>203</v>
      </c>
      <c r="F77" s="29" t="s">
        <v>216</v>
      </c>
      <c r="G77" s="29" t="s">
        <v>12</v>
      </c>
      <c r="H77" s="31">
        <v>8.1549999999999994</v>
      </c>
      <c r="I77" s="29" t="s">
        <v>41</v>
      </c>
    </row>
    <row r="78" spans="1:9">
      <c r="A78" s="29">
        <v>75</v>
      </c>
      <c r="B78" s="45">
        <v>80635</v>
      </c>
      <c r="C78" s="29">
        <v>28</v>
      </c>
      <c r="D78" s="29">
        <v>19</v>
      </c>
      <c r="E78" s="29" t="s">
        <v>203</v>
      </c>
      <c r="F78" s="29" t="s">
        <v>216</v>
      </c>
      <c r="G78" s="29" t="s">
        <v>12</v>
      </c>
      <c r="H78" s="31">
        <v>2.42</v>
      </c>
      <c r="I78" s="29" t="s">
        <v>41</v>
      </c>
    </row>
    <row r="79" spans="1:9">
      <c r="A79" s="29">
        <v>76</v>
      </c>
      <c r="B79" s="45">
        <v>80635</v>
      </c>
      <c r="C79" s="29">
        <v>34</v>
      </c>
      <c r="D79" s="29">
        <v>33</v>
      </c>
      <c r="E79" s="29" t="s">
        <v>204</v>
      </c>
      <c r="F79" s="29" t="s">
        <v>1</v>
      </c>
      <c r="G79" s="29" t="s">
        <v>11</v>
      </c>
      <c r="H79" s="31">
        <v>2.0059999999999998</v>
      </c>
      <c r="I79" s="29" t="s">
        <v>41</v>
      </c>
    </row>
    <row r="80" spans="1:9">
      <c r="A80" s="29">
        <v>77</v>
      </c>
      <c r="B80" s="45">
        <v>80635</v>
      </c>
      <c r="C80" s="29">
        <v>37</v>
      </c>
      <c r="D80" s="29">
        <v>16</v>
      </c>
      <c r="E80" s="29" t="s">
        <v>205</v>
      </c>
      <c r="F80" s="29" t="s">
        <v>221</v>
      </c>
      <c r="G80" s="29" t="s">
        <v>2</v>
      </c>
      <c r="H80" s="31">
        <v>1</v>
      </c>
      <c r="I80" s="29" t="s">
        <v>41</v>
      </c>
    </row>
    <row r="81" spans="1:9">
      <c r="A81" s="29">
        <v>78</v>
      </c>
      <c r="B81" s="45">
        <v>80635</v>
      </c>
      <c r="C81" s="29">
        <v>37</v>
      </c>
      <c r="D81" s="29">
        <v>19</v>
      </c>
      <c r="E81" s="29" t="s">
        <v>205</v>
      </c>
      <c r="F81" s="29" t="s">
        <v>221</v>
      </c>
      <c r="G81" s="29" t="s">
        <v>2</v>
      </c>
      <c r="H81" s="31">
        <v>8.8580000000000005</v>
      </c>
      <c r="I81" s="29" t="s">
        <v>41</v>
      </c>
    </row>
    <row r="82" spans="1:9">
      <c r="G82" s="9" t="s">
        <v>35</v>
      </c>
      <c r="H82" s="21">
        <f>SUM(H4:H81)</f>
        <v>151.49499999999995</v>
      </c>
    </row>
  </sheetData>
  <pageMargins left="0.7" right="0.7" top="0.75" bottom="0.75" header="0.3" footer="0.3"/>
  <pageSetup paperSize="9" orientation="landscape" copies="2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18" sqref="I18"/>
    </sheetView>
  </sheetViews>
  <sheetFormatPr defaultRowHeight="15"/>
  <cols>
    <col min="1" max="1" width="6" bestFit="1" customWidth="1"/>
    <col min="2" max="2" width="7.42578125" bestFit="1" customWidth="1"/>
    <col min="3" max="3" width="6.85546875" bestFit="1" customWidth="1"/>
    <col min="4" max="4" width="7.28515625" customWidth="1"/>
    <col min="5" max="5" width="18.42578125" customWidth="1"/>
    <col min="6" max="6" width="19.85546875" customWidth="1"/>
    <col min="7" max="7" width="14.7109375" customWidth="1"/>
    <col min="8" max="8" width="11" customWidth="1"/>
    <col min="9" max="9" width="15.85546875" customWidth="1"/>
  </cols>
  <sheetData>
    <row r="1" spans="1:9">
      <c r="B1" s="51" t="s">
        <v>241</v>
      </c>
    </row>
    <row r="3" spans="1:9" ht="54.75" customHeight="1">
      <c r="A3" s="8" t="s">
        <v>36</v>
      </c>
      <c r="B3" s="32" t="s">
        <v>25</v>
      </c>
      <c r="C3" s="32" t="s">
        <v>26</v>
      </c>
      <c r="D3" s="32" t="s">
        <v>27</v>
      </c>
      <c r="E3" s="32" t="s">
        <v>28</v>
      </c>
      <c r="F3" s="32" t="s">
        <v>29</v>
      </c>
      <c r="G3" s="32" t="s">
        <v>30</v>
      </c>
      <c r="H3" s="24" t="s">
        <v>55</v>
      </c>
      <c r="I3" s="8" t="s">
        <v>33</v>
      </c>
    </row>
    <row r="4" spans="1:9">
      <c r="A4" s="19">
        <v>1</v>
      </c>
      <c r="B4" s="41">
        <v>87237</v>
      </c>
      <c r="C4" s="19">
        <v>1</v>
      </c>
      <c r="D4" s="19">
        <v>42</v>
      </c>
      <c r="E4" s="19" t="s">
        <v>206</v>
      </c>
      <c r="F4" s="19" t="s">
        <v>216</v>
      </c>
      <c r="G4" s="19" t="s">
        <v>2</v>
      </c>
      <c r="H4" s="46">
        <v>2.8079999999999998</v>
      </c>
      <c r="I4" s="33" t="s">
        <v>41</v>
      </c>
    </row>
    <row r="5" spans="1:9">
      <c r="A5" s="19">
        <v>2</v>
      </c>
      <c r="B5" s="41">
        <v>87237</v>
      </c>
      <c r="C5" s="19">
        <v>1</v>
      </c>
      <c r="D5" s="19">
        <v>50</v>
      </c>
      <c r="E5" s="19" t="s">
        <v>206</v>
      </c>
      <c r="F5" s="19" t="s">
        <v>216</v>
      </c>
      <c r="G5" s="19" t="s">
        <v>2</v>
      </c>
      <c r="H5" s="46">
        <v>1.262</v>
      </c>
      <c r="I5" s="33" t="s">
        <v>41</v>
      </c>
    </row>
    <row r="6" spans="1:9">
      <c r="A6" s="19">
        <v>3</v>
      </c>
      <c r="B6" s="41">
        <v>87237</v>
      </c>
      <c r="C6" s="19">
        <v>2</v>
      </c>
      <c r="D6" s="19">
        <v>46</v>
      </c>
      <c r="E6" s="19" t="s">
        <v>207</v>
      </c>
      <c r="F6" s="19" t="s">
        <v>216</v>
      </c>
      <c r="G6" s="19" t="s">
        <v>2</v>
      </c>
      <c r="H6" s="46">
        <v>2.8479999999999999</v>
      </c>
      <c r="I6" s="33" t="s">
        <v>41</v>
      </c>
    </row>
    <row r="7" spans="1:9">
      <c r="A7" s="19">
        <v>4</v>
      </c>
      <c r="B7" s="41">
        <v>87237</v>
      </c>
      <c r="C7" s="19">
        <v>43</v>
      </c>
      <c r="D7" s="19">
        <v>9</v>
      </c>
      <c r="E7" s="19" t="s">
        <v>84</v>
      </c>
      <c r="F7" s="19" t="s">
        <v>217</v>
      </c>
      <c r="G7" s="19" t="s">
        <v>40</v>
      </c>
      <c r="H7" s="46">
        <v>5.0999999999999997E-2</v>
      </c>
      <c r="I7" s="33" t="s">
        <v>41</v>
      </c>
    </row>
    <row r="8" spans="1:9">
      <c r="A8" s="19">
        <v>5</v>
      </c>
      <c r="B8" s="41">
        <v>87237</v>
      </c>
      <c r="C8" s="19">
        <v>43</v>
      </c>
      <c r="D8" s="19">
        <v>12</v>
      </c>
      <c r="E8" s="19" t="s">
        <v>84</v>
      </c>
      <c r="F8" s="19" t="s">
        <v>217</v>
      </c>
      <c r="G8" s="19" t="s">
        <v>40</v>
      </c>
      <c r="H8" s="46">
        <v>0.20899999999999999</v>
      </c>
      <c r="I8" s="33" t="s">
        <v>41</v>
      </c>
    </row>
    <row r="9" spans="1:9">
      <c r="A9" s="19">
        <v>6</v>
      </c>
      <c r="B9" s="41">
        <v>87237</v>
      </c>
      <c r="C9" s="19">
        <v>45</v>
      </c>
      <c r="D9" s="19">
        <v>1</v>
      </c>
      <c r="E9" s="19" t="s">
        <v>208</v>
      </c>
      <c r="F9" s="19" t="s">
        <v>216</v>
      </c>
      <c r="G9" s="19" t="s">
        <v>4</v>
      </c>
      <c r="H9" s="46">
        <v>1.1890000000000001</v>
      </c>
      <c r="I9" s="33" t="s">
        <v>41</v>
      </c>
    </row>
    <row r="10" spans="1:9">
      <c r="G10" s="9" t="s">
        <v>35</v>
      </c>
      <c r="H10" s="21">
        <f>SUM(H4:H9)</f>
        <v>8.3670000000000009</v>
      </c>
    </row>
  </sheetData>
  <pageMargins left="0.7" right="0.7" top="0.75" bottom="0.75" header="0.3" footer="0.3"/>
  <pageSetup paperSize="9" orientation="landscape" copies="2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18" sqref="R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21</vt:i4>
      </vt:variant>
    </vt:vector>
  </HeadingPairs>
  <TitlesOfParts>
    <vt:vector size="21" baseType="lpstr">
      <vt:lpstr>БАЛЮВИЦА</vt:lpstr>
      <vt:lpstr>БЕРКОВИЦА</vt:lpstr>
      <vt:lpstr>БИСТРИЛИЦА</vt:lpstr>
      <vt:lpstr>БОКИЛОВЦИ</vt:lpstr>
      <vt:lpstr>БОРОВЦИ</vt:lpstr>
      <vt:lpstr>БЪРЗИЯ</vt:lpstr>
      <vt:lpstr>ГАГАНИЦА</vt:lpstr>
      <vt:lpstr>ЗАМФИРОВО</vt:lpstr>
      <vt:lpstr>КОМАРЕВО</vt:lpstr>
      <vt:lpstr>КОСТЕНЦИ</vt:lpstr>
      <vt:lpstr>КОТЕНОВЦИ</vt:lpstr>
      <vt:lpstr>ЛЕСКОВЕЦ</vt:lpstr>
      <vt:lpstr>МЕЗДРЕЯ</vt:lpstr>
      <vt:lpstr>ПЕСОЧНИЦА</vt:lpstr>
      <vt:lpstr>ПЪРЛИЧЕВО</vt:lpstr>
      <vt:lpstr>РАШОВИЦА</vt:lpstr>
      <vt:lpstr>СЛАТИНА</vt:lpstr>
      <vt:lpstr>ЦВЕТКОВА БАРА</vt:lpstr>
      <vt:lpstr>ЧЕРЕШОВИЦА</vt:lpstr>
      <vt:lpstr>ЯГОДОВО</vt:lpstr>
      <vt:lpstr>Лист1</vt:lpstr>
    </vt:vector>
  </TitlesOfParts>
  <Company>ObA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Kamelia Biykova</dc:creator>
  <cp:lastModifiedBy>XX</cp:lastModifiedBy>
  <cp:lastPrinted>2025-02-25T07:20:58Z</cp:lastPrinted>
  <dcterms:created xsi:type="dcterms:W3CDTF">2019-05-02T13:31:54Z</dcterms:created>
  <dcterms:modified xsi:type="dcterms:W3CDTF">2025-02-25T07:21:22Z</dcterms:modified>
</cp:coreProperties>
</file>